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2\14. МП БГС 17-22 в ред. декабря\МП БГС на 2017-2022 годы в ред. 22.11.2018\Постановление о внесении изменений\"/>
    </mc:Choice>
  </mc:AlternateContent>
  <xr:revisionPtr revIDLastSave="0" documentId="13_ncr:1_{177DC890-3044-4442-8B80-2A91EC02562A}" xr6:coauthVersionLast="40" xr6:coauthVersionMax="40" xr10:uidLastSave="{00000000-0000-0000-0000-000000000000}"/>
  <bookViews>
    <workbookView xWindow="120" yWindow="120" windowWidth="9720" windowHeight="7320" xr2:uid="{00000000-000D-0000-FFFF-FFFF00000000}"/>
  </bookViews>
  <sheets>
    <sheet name="Лист3" sheetId="3" r:id="rId1"/>
  </sheets>
  <definedNames>
    <definedName name="_xlnm.Print_Titles" localSheetId="0">Лист3!$16:$16</definedName>
    <definedName name="_xlnm.Print_Area" localSheetId="0">Лист3!$A$2:$M$96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3" l="1"/>
  <c r="I38" i="3" l="1"/>
  <c r="E58" i="3" l="1"/>
  <c r="I33" i="3" l="1"/>
  <c r="J33" i="3"/>
  <c r="H21" i="3" l="1"/>
  <c r="E73" i="3" l="1"/>
  <c r="K74" i="3" l="1"/>
  <c r="J74" i="3"/>
  <c r="I74" i="3"/>
  <c r="H74" i="3"/>
  <c r="H60" i="3" l="1"/>
  <c r="E59" i="3"/>
  <c r="F60" i="3"/>
  <c r="J60" i="3"/>
  <c r="I60" i="3"/>
  <c r="H38" i="3"/>
  <c r="H20" i="3"/>
  <c r="H33" i="3" s="1"/>
  <c r="F32" i="3"/>
  <c r="E31" i="3"/>
  <c r="J32" i="3"/>
  <c r="I32" i="3"/>
  <c r="H32" i="3"/>
  <c r="G38" i="3"/>
  <c r="G86" i="3"/>
  <c r="H49" i="3" l="1"/>
  <c r="H63" i="3"/>
  <c r="G36" i="3" l="1"/>
  <c r="G55" i="3" l="1"/>
  <c r="G60" i="3" s="1"/>
  <c r="G23" i="3"/>
  <c r="G21" i="3"/>
  <c r="G20" i="3" l="1"/>
  <c r="K77" i="3" l="1"/>
  <c r="K57" i="3"/>
  <c r="K55" i="3"/>
  <c r="K60" i="3" s="1"/>
  <c r="K21" i="3"/>
  <c r="K65" i="3"/>
  <c r="K63" i="3"/>
  <c r="G63" i="3"/>
  <c r="K33" i="3" l="1"/>
  <c r="K32" i="3"/>
  <c r="E63" i="3"/>
  <c r="G72" i="3" l="1"/>
  <c r="G37" i="3" l="1"/>
  <c r="G78" i="3" l="1"/>
  <c r="K38" i="3" l="1"/>
  <c r="J38" i="3"/>
  <c r="G65" i="3"/>
  <c r="F88" i="3" l="1"/>
  <c r="J88" i="3"/>
  <c r="I88" i="3"/>
  <c r="H88" i="3"/>
  <c r="K88" i="3"/>
  <c r="G88" i="3"/>
  <c r="E87" i="3"/>
  <c r="G70" i="3" l="1"/>
  <c r="G74" i="3" s="1"/>
  <c r="G34" i="3" l="1"/>
  <c r="E30" i="3"/>
  <c r="E29" i="3"/>
  <c r="G91" i="3" l="1"/>
  <c r="H91" i="3"/>
  <c r="I91" i="3"/>
  <c r="J91" i="3"/>
  <c r="K91" i="3"/>
  <c r="F91" i="3"/>
  <c r="E91" i="3" s="1"/>
  <c r="G90" i="3"/>
  <c r="G89" i="3" s="1"/>
  <c r="H90" i="3"/>
  <c r="I90" i="3"/>
  <c r="J90" i="3"/>
  <c r="K90" i="3"/>
  <c r="F90" i="3"/>
  <c r="K94" i="3"/>
  <c r="J94" i="3"/>
  <c r="I94" i="3"/>
  <c r="H94" i="3"/>
  <c r="G94" i="3"/>
  <c r="F94" i="3"/>
  <c r="E94" i="3" s="1"/>
  <c r="E84" i="3"/>
  <c r="E83" i="3"/>
  <c r="I46" i="3"/>
  <c r="J46" i="3"/>
  <c r="K46" i="3"/>
  <c r="H46" i="3"/>
  <c r="K45" i="3"/>
  <c r="J45" i="3"/>
  <c r="I45" i="3"/>
  <c r="H45" i="3"/>
  <c r="G45" i="3"/>
  <c r="G95" i="3" s="1"/>
  <c r="F33" i="3"/>
  <c r="H34" i="3"/>
  <c r="I34" i="3"/>
  <c r="J34" i="3"/>
  <c r="K34" i="3"/>
  <c r="F34" i="3"/>
  <c r="E22" i="3"/>
  <c r="E28" i="3"/>
  <c r="E27" i="3"/>
  <c r="E45" i="3" l="1"/>
  <c r="E90" i="3"/>
  <c r="H96" i="3"/>
  <c r="J96" i="3"/>
  <c r="F96" i="3"/>
  <c r="K96" i="3"/>
  <c r="I96" i="3"/>
  <c r="E34" i="3"/>
  <c r="K89" i="3"/>
  <c r="E78" i="3"/>
  <c r="E77" i="3"/>
  <c r="E65" i="3"/>
  <c r="E57" i="3"/>
  <c r="K52" i="3"/>
  <c r="K53" i="3" s="1"/>
  <c r="K44" i="3"/>
  <c r="K47" i="3" s="1"/>
  <c r="E66" i="3"/>
  <c r="E64" i="3"/>
  <c r="E56" i="3"/>
  <c r="E51" i="3"/>
  <c r="E50" i="3"/>
  <c r="E49" i="3"/>
  <c r="E43" i="3"/>
  <c r="E41" i="3"/>
  <c r="E40" i="3"/>
  <c r="E39" i="3"/>
  <c r="E37" i="3"/>
  <c r="E19" i="3"/>
  <c r="J79" i="3"/>
  <c r="J80" i="3" s="1"/>
  <c r="J75" i="3"/>
  <c r="J67" i="3"/>
  <c r="J68" i="3" s="1"/>
  <c r="J61" i="3"/>
  <c r="J52" i="3"/>
  <c r="J53" i="3" s="1"/>
  <c r="J44" i="3"/>
  <c r="J47" i="3" s="1"/>
  <c r="E68" i="3" l="1"/>
  <c r="E67" i="3"/>
  <c r="J92" i="3"/>
  <c r="J93" i="3" s="1"/>
  <c r="K61" i="3"/>
  <c r="K67" i="3"/>
  <c r="K68" i="3" s="1"/>
  <c r="K79" i="3"/>
  <c r="K80" i="3" s="1"/>
  <c r="J89" i="3"/>
  <c r="K75" i="3"/>
  <c r="G18" i="3"/>
  <c r="G32" i="3" s="1"/>
  <c r="E85" i="3"/>
  <c r="E21" i="3"/>
  <c r="G33" i="3" l="1"/>
  <c r="E18" i="3"/>
  <c r="K92" i="3"/>
  <c r="K93" i="3" s="1"/>
  <c r="F95" i="3"/>
  <c r="E95" i="3"/>
  <c r="I89" i="3"/>
  <c r="H89" i="3"/>
  <c r="F89" i="3"/>
  <c r="E86" i="3"/>
  <c r="E82" i="3"/>
  <c r="I79" i="3"/>
  <c r="I80" i="3" s="1"/>
  <c r="H79" i="3"/>
  <c r="H80" i="3" s="1"/>
  <c r="G79" i="3"/>
  <c r="G80" i="3" s="1"/>
  <c r="F79" i="3"/>
  <c r="F80" i="3" s="1"/>
  <c r="E79" i="3"/>
  <c r="E80" i="3" s="1"/>
  <c r="I75" i="3"/>
  <c r="H75" i="3"/>
  <c r="F72" i="3"/>
  <c r="E72" i="3" s="1"/>
  <c r="F71" i="3"/>
  <c r="I67" i="3"/>
  <c r="I68" i="3" s="1"/>
  <c r="H67" i="3"/>
  <c r="H68" i="3" s="1"/>
  <c r="G67" i="3"/>
  <c r="G68" i="3" s="1"/>
  <c r="F67" i="3"/>
  <c r="F68" i="3" s="1"/>
  <c r="I61" i="3"/>
  <c r="H61" i="3"/>
  <c r="F61" i="3"/>
  <c r="I52" i="3"/>
  <c r="I53" i="3" s="1"/>
  <c r="H52" i="3"/>
  <c r="H53" i="3" s="1"/>
  <c r="G52" i="3"/>
  <c r="G53" i="3" s="1"/>
  <c r="F52" i="3"/>
  <c r="F53" i="3" s="1"/>
  <c r="G46" i="3"/>
  <c r="E46" i="3" s="1"/>
  <c r="I44" i="3"/>
  <c r="I47" i="3" s="1"/>
  <c r="H44" i="3"/>
  <c r="H47" i="3" s="1"/>
  <c r="F44" i="3"/>
  <c r="F47" i="3" s="1"/>
  <c r="G42" i="3"/>
  <c r="E42" i="3" s="1"/>
  <c r="E38" i="3"/>
  <c r="E26" i="3"/>
  <c r="E25" i="3"/>
  <c r="E24" i="3"/>
  <c r="E23" i="3"/>
  <c r="E20" i="3"/>
  <c r="E32" i="3" s="1"/>
  <c r="E71" i="3" l="1"/>
  <c r="F74" i="3"/>
  <c r="E88" i="3"/>
  <c r="E89" i="3" s="1"/>
  <c r="G96" i="3"/>
  <c r="E96" i="3" s="1"/>
  <c r="E33" i="3"/>
  <c r="G61" i="3"/>
  <c r="E55" i="3"/>
  <c r="G75" i="3"/>
  <c r="E70" i="3"/>
  <c r="G44" i="3"/>
  <c r="G47" i="3" s="1"/>
  <c r="E36" i="3"/>
  <c r="E44" i="3" s="1"/>
  <c r="E47" i="3" s="1"/>
  <c r="E52" i="3"/>
  <c r="E53" i="3" s="1"/>
  <c r="H92" i="3"/>
  <c r="H93" i="3" s="1"/>
  <c r="I92" i="3"/>
  <c r="I93" i="3" s="1"/>
  <c r="E61" i="3" l="1"/>
  <c r="E60" i="3"/>
  <c r="E74" i="3"/>
  <c r="E75" i="3" s="1"/>
  <c r="G92" i="3"/>
  <c r="G93" i="3" s="1"/>
  <c r="F75" i="3"/>
  <c r="F92" i="3"/>
  <c r="F93" i="3" s="1"/>
  <c r="E92" i="3" l="1"/>
  <c r="E93" i="3" s="1"/>
</calcChain>
</file>

<file path=xl/sharedStrings.xml><?xml version="1.0" encoding="utf-8"?>
<sst xmlns="http://schemas.openxmlformats.org/spreadsheetml/2006/main" count="300" uniqueCount="153">
  <si>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</si>
  <si>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</si>
  <si>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</si>
  <si>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</si>
  <si>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</si>
  <si>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</si>
  <si>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</si>
  <si>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</si>
  <si>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</si>
  <si>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</si>
  <si>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</si>
  <si>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</si>
  <si>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</si>
  <si>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</si>
  <si>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</si>
  <si>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</si>
  <si>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</si>
  <si>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</si>
  <si>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</si>
  <si>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</si>
  <si>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</si>
  <si>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</si>
  <si>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</si>
  <si>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</si>
  <si>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</si>
  <si>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</si>
  <si>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</si>
  <si>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</si>
  <si>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</si>
  <si>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</si>
  <si>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</si>
  <si>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</si>
  <si>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</si>
  <si>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</si>
  <si>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</si>
  <si>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</si>
  <si>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</si>
  <si>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</si>
  <si>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</si>
  <si>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</si>
  <si>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</si>
  <si>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</si>
  <si>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</si>
  <si>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</si>
  <si>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</si>
  <si>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</si>
  <si>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</si>
  <si>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</si>
  <si>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</si>
  <si>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</si>
  <si>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</si>
  <si>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</si>
  <si>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</si>
  <si>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</si>
  <si>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</si>
  <si>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</si>
  <si>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</si>
  <si>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</si>
  <si>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</si>
  <si>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</si>
  <si>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</si>
  <si>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</si>
  <si>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</si>
  <si>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</si>
  <si>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</si>
  <si>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</si>
  <si>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</si>
  <si>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</si>
  <si>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</si>
  <si>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</si>
  <si>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</si>
  <si>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</si>
  <si>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</si>
  <si>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</si>
  <si>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</si>
  <si>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</si>
  <si>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</si>
  <si>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</si>
  <si>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</si>
  <si>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</si>
  <si>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</si>
  <si>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</si>
  <si>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</si>
  <si>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</si>
  <si>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</si>
  <si>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</si>
  <si>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</si>
  <si>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</si>
  <si>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</si>
  <si>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</si>
  <si>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</si>
  <si>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</si>
  <si>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</si>
  <si>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</si>
  <si>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</si>
  <si>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</si>
  <si>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</si>
  <si>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</si>
  <si>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</si>
  <si>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</si>
  <si>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</si>
  <si>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</si>
  <si>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</si>
  <si>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</si>
  <si>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</si>
  <si>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</si>
  <si>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</si>
  <si>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</si>
  <si>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</si>
  <si>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</si>
  <si>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</si>
  <si>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</si>
  <si>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</si>
  <si>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</si>
  <si>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</si>
  <si>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</si>
  <si>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</si>
  <si>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</si>
  <si>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</si>
  <si>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</si>
  <si>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</si>
  <si>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</si>
  <si>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</si>
  <si>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2017-2022 гг.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</si>
  <si>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</si>
  <si>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</si>
  <si>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</si>
  <si>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</si>
  <si>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</si>
  <si>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</si>
  <si>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</si>
  <si>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</si>
  <si>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2018-2022 гг.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</si>
  <si>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</si>
  <si>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</si>
  <si>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</si>
  <si>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</si>
  <si>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</si>
  <si>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</si>
  <si>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</si>
  <si>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Обустройство и содержание общественных территорий города Сертолово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</si>
  <si>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</si>
  <si>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</si>
  <si>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</si>
  <si>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</si>
  <si>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</si>
  <si>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2019-2022 гг.</t>
  </si>
  <si>
    <t>2018-2019 гг.,
2022 г.</t>
  </si>
  <si>
    <t>2022 г.</t>
  </si>
  <si>
    <t>2017-2019 гг.</t>
  </si>
  <si>
    <t>2018-2019 гг.</t>
  </si>
  <si>
    <t>2017-2021 гг.</t>
  </si>
  <si>
    <t>ПРИЛОЖЕНИЕ №1
к постановлению администрации
МО Сертолово
от "29" декабря 2018 г. № 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</si>
</sst>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3" fillId="0" borderId="0" xfId="0" applyFont="1"/>
    <xf numFmtId="0" fontId="3" fillId="0" borderId="0" xfId="0" applyFont="1" applyAlignme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6" fillId="0" borderId="0" xfId="0" applyFont="1"/>
    <xf numFmtId="0" fontId="17" fillId="0" borderId="0" xfId="0" applyFont="1"/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0" borderId="2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2" borderId="0" xfId="0" applyFont="1" applyFill="1"/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164" fontId="18" fillId="0" borderId="2" xfId="0" applyNumberFormat="1" applyFont="1" applyFill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" xfId="0" applyFont="1" applyBorder="1" applyAlignment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 applyAlignment="1"/>
    <xf numFmtId="164" fontId="18" fillId="0" borderId="7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/>
    <xf numFmtId="0" fontId="18" fillId="0" borderId="2" xfId="0" applyFont="1" applyBorder="1" applyAlignment="1">
      <alignment horizontal="left" vertical="center" wrapText="1"/>
    </xf>
    <xf numFmtId="0" fontId="15" fillId="0" borderId="4" xfId="0" applyFont="1" applyBorder="1" applyAlignment="1"/>
    <xf numFmtId="164" fontId="18" fillId="0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16" fontId="15" fillId="2" borderId="6" xfId="0" quotePrefix="1" applyNumberFormat="1" applyFont="1" applyFill="1" applyBorder="1" applyAlignment="1">
      <alignment horizontal="center"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164" fontId="18" fillId="0" borderId="6" xfId="0" applyNumberFormat="1" applyFont="1" applyFill="1" applyBorder="1" applyAlignment="1">
      <alignment horizontal="center" vertical="center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164" fontId="15" fillId="3" borderId="2" xfId="0" applyNumberFormat="1" applyFont="1" applyFill="1" applyBorder="1" applyAlignment="1">
      <alignment vertical="top" wrapText="1"/>
    </xf>
    <xf numFmtId="164" fontId="15" fillId="3" borderId="11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4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0</xdr:col>
      <xdr:colOff>0</xdr:colOff>
      <xdr:row>17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36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tabSelected="1" view="pageBreakPreview" topLeftCell="A5" zoomScaleNormal="100" zoomScaleSheetLayoutView="100" workbookViewId="0">
      <selection activeCell="A11" sqref="A11:M11"/>
    </sheetView>
  </sheetViews>
  <sheetFormatPr defaultRowHeight="12.75" x14ac:dyDescent="0.2"/>
  <cols>
    <col min="1" max="1" width="4.5703125" style="3" customWidth="1"/>
    <col min="2" max="2" width="25.5703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8" customWidth="1"/>
    <col min="11" max="11" width="8.28515625" style="18" customWidth="1"/>
    <col min="12" max="12" width="13.42578125" style="3" customWidth="1"/>
    <col min="13" max="13" width="26.7109375" style="3" customWidth="1"/>
    <col min="14" max="14" width="9.140625" style="3"/>
    <col min="15" max="15" width="9.5703125" style="3" bestFit="1" customWidth="1"/>
    <col min="16" max="16384" width="9.140625" style="3"/>
  </cols>
  <sheetData>
    <row r="1" spans="1:14" ht="15.75" hidden="1" x14ac:dyDescent="0.25">
      <c r="A1" s="1"/>
      <c r="B1" s="1"/>
      <c r="C1" s="1"/>
      <c r="D1" s="1"/>
      <c r="E1" s="1"/>
      <c r="F1" s="1"/>
      <c r="G1" s="173" t="s">
        <v>64</v>
      </c>
      <c r="H1" s="173"/>
      <c r="I1" s="173"/>
      <c r="J1" s="173"/>
      <c r="K1" s="173"/>
      <c r="L1" s="173"/>
      <c r="M1" s="173"/>
      <c r="N1" s="2"/>
    </row>
    <row r="2" spans="1:14" ht="14.25" hidden="1" customHeight="1" x14ac:dyDescent="0.25">
      <c r="A2" s="1"/>
      <c r="B2" s="1"/>
      <c r="C2" s="1"/>
      <c r="D2" s="1"/>
      <c r="E2" s="1"/>
      <c r="F2" s="1"/>
      <c r="G2" s="173" t="s">
        <v>62</v>
      </c>
      <c r="H2" s="173"/>
      <c r="I2" s="173"/>
      <c r="J2" s="173"/>
      <c r="K2" s="173"/>
      <c r="L2" s="173"/>
      <c r="M2" s="173"/>
      <c r="N2" s="2"/>
    </row>
    <row r="3" spans="1:14" ht="14.25" hidden="1" customHeight="1" x14ac:dyDescent="0.25">
      <c r="A3" s="1"/>
      <c r="B3" s="1"/>
      <c r="C3" s="1"/>
      <c r="D3" s="1"/>
      <c r="E3" s="1"/>
      <c r="F3" s="1"/>
      <c r="G3" s="173" t="s">
        <v>63</v>
      </c>
      <c r="H3" s="173"/>
      <c r="I3" s="173"/>
      <c r="J3" s="173"/>
      <c r="K3" s="173"/>
      <c r="L3" s="173"/>
      <c r="M3" s="173"/>
      <c r="N3" s="2"/>
    </row>
    <row r="4" spans="1:14" ht="15" hidden="1" customHeight="1" x14ac:dyDescent="0.25">
      <c r="A4" s="1"/>
      <c r="B4" s="1"/>
      <c r="C4" s="1"/>
      <c r="D4" s="1"/>
      <c r="E4" s="1"/>
      <c r="F4" s="4"/>
      <c r="G4" s="173" t="s">
        <v>106</v>
      </c>
      <c r="H4" s="174"/>
      <c r="I4" s="174"/>
      <c r="J4" s="174"/>
      <c r="K4" s="174"/>
      <c r="L4" s="174"/>
      <c r="M4" s="174"/>
      <c r="N4" s="5"/>
    </row>
    <row r="5" spans="1:14" ht="15" customHeight="1" x14ac:dyDescent="0.25">
      <c r="A5" s="1"/>
      <c r="B5" s="1"/>
      <c r="C5" s="1"/>
      <c r="D5" s="1"/>
      <c r="E5" s="1"/>
      <c r="F5" s="4"/>
      <c r="G5" s="142"/>
      <c r="H5" s="143"/>
      <c r="I5" s="143"/>
      <c r="J5" s="143"/>
      <c r="K5" s="143"/>
      <c r="L5" s="181" t="s">
        <v>152</v>
      </c>
      <c r="M5" s="182"/>
      <c r="N5" s="5"/>
    </row>
    <row r="6" spans="1:14" ht="15" customHeight="1" x14ac:dyDescent="0.25">
      <c r="A6" s="1"/>
      <c r="B6" s="1"/>
      <c r="C6" s="1"/>
      <c r="D6" s="1"/>
      <c r="E6" s="1"/>
      <c r="F6" s="4"/>
      <c r="G6" s="142"/>
      <c r="H6" s="143"/>
      <c r="I6" s="143"/>
      <c r="J6" s="143"/>
      <c r="K6" s="143"/>
      <c r="L6" s="182"/>
      <c r="M6" s="182"/>
      <c r="N6" s="5"/>
    </row>
    <row r="7" spans="1:14" ht="15" customHeight="1" x14ac:dyDescent="0.25">
      <c r="A7" s="1"/>
      <c r="B7" s="1"/>
      <c r="C7" s="1"/>
      <c r="D7" s="1"/>
      <c r="E7" s="1"/>
      <c r="F7" s="4"/>
      <c r="G7" s="142"/>
      <c r="H7" s="143"/>
      <c r="I7" s="143"/>
      <c r="J7" s="143"/>
      <c r="K7" s="143"/>
      <c r="L7" s="182"/>
      <c r="M7" s="182"/>
      <c r="N7" s="5"/>
    </row>
    <row r="8" spans="1:14" ht="15" customHeight="1" x14ac:dyDescent="0.25">
      <c r="A8" s="1"/>
      <c r="B8" s="1"/>
      <c r="C8" s="1"/>
      <c r="D8" s="1"/>
      <c r="E8" s="1"/>
      <c r="F8" s="4"/>
      <c r="G8" s="142"/>
      <c r="H8" s="143"/>
      <c r="I8" s="143"/>
      <c r="J8" s="143"/>
      <c r="K8" s="143"/>
      <c r="L8" s="182"/>
      <c r="M8" s="182"/>
      <c r="N8" s="5"/>
    </row>
    <row r="9" spans="1:14" ht="15" customHeight="1" x14ac:dyDescent="0.25">
      <c r="A9" s="6"/>
      <c r="B9" s="6"/>
      <c r="C9" s="6"/>
      <c r="D9" s="6"/>
      <c r="E9" s="6"/>
      <c r="F9" s="7"/>
      <c r="G9" s="8"/>
      <c r="H9" s="9"/>
      <c r="I9" s="9"/>
      <c r="J9" s="9"/>
      <c r="K9" s="9"/>
      <c r="L9" s="9"/>
      <c r="M9" s="9"/>
      <c r="N9" s="5"/>
    </row>
    <row r="10" spans="1:14" s="6" customFormat="1" ht="15.75" customHeight="1" x14ac:dyDescent="0.3">
      <c r="A10" s="180" t="s">
        <v>5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</row>
    <row r="11" spans="1:14" s="6" customFormat="1" ht="16.5" customHeight="1" x14ac:dyDescent="0.3">
      <c r="A11" s="180" t="s">
        <v>80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</row>
    <row r="12" spans="1:14" ht="15" customHeight="1" x14ac:dyDescent="0.3">
      <c r="A12" s="180" t="s">
        <v>65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</row>
    <row r="13" spans="1:14" ht="15.75" customHeight="1" x14ac:dyDescent="0.3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14" ht="21.75" customHeight="1" x14ac:dyDescent="0.2">
      <c r="A14" s="163" t="s">
        <v>0</v>
      </c>
      <c r="B14" s="177" t="s">
        <v>1</v>
      </c>
      <c r="C14" s="162" t="s">
        <v>21</v>
      </c>
      <c r="D14" s="176" t="s">
        <v>20</v>
      </c>
      <c r="E14" s="162" t="s">
        <v>23</v>
      </c>
      <c r="F14" s="178" t="s">
        <v>2</v>
      </c>
      <c r="G14" s="178"/>
      <c r="H14" s="178"/>
      <c r="I14" s="178"/>
      <c r="J14" s="178"/>
      <c r="K14" s="179"/>
      <c r="L14" s="176" t="s">
        <v>3</v>
      </c>
      <c r="M14" s="160" t="s">
        <v>4</v>
      </c>
      <c r="N14" s="21"/>
    </row>
    <row r="15" spans="1:14" x14ac:dyDescent="0.2">
      <c r="A15" s="163"/>
      <c r="B15" s="177"/>
      <c r="C15" s="162"/>
      <c r="D15" s="176"/>
      <c r="E15" s="162"/>
      <c r="F15" s="10">
        <v>2017</v>
      </c>
      <c r="G15" s="11">
        <v>2018</v>
      </c>
      <c r="H15" s="12">
        <v>2019</v>
      </c>
      <c r="I15" s="13">
        <v>2020</v>
      </c>
      <c r="J15" s="13">
        <v>2021</v>
      </c>
      <c r="K15" s="13">
        <v>2022</v>
      </c>
      <c r="L15" s="176"/>
      <c r="M15" s="161"/>
      <c r="N15" s="21"/>
    </row>
    <row r="16" spans="1:14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5">
        <v>8</v>
      </c>
      <c r="I16" s="15">
        <v>9</v>
      </c>
      <c r="J16" s="15">
        <v>10</v>
      </c>
      <c r="K16" s="15">
        <v>11</v>
      </c>
      <c r="L16" s="14">
        <v>12</v>
      </c>
      <c r="M16" s="14">
        <v>13</v>
      </c>
      <c r="N16" s="21"/>
    </row>
    <row r="17" spans="1:19" ht="16.5" customHeight="1" x14ac:dyDescent="0.2">
      <c r="A17" s="157" t="s">
        <v>107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9"/>
      <c r="N17" s="21"/>
    </row>
    <row r="18" spans="1:19" ht="39.75" customHeight="1" x14ac:dyDescent="0.2">
      <c r="A18" s="22" t="s">
        <v>6</v>
      </c>
      <c r="B18" s="23" t="s">
        <v>73</v>
      </c>
      <c r="C18" s="24" t="s">
        <v>24</v>
      </c>
      <c r="D18" s="25" t="s">
        <v>149</v>
      </c>
      <c r="E18" s="26">
        <f>F18+G18+H18+I18+K18+J18</f>
        <v>1692.3000000000002</v>
      </c>
      <c r="F18" s="27">
        <v>1154.2</v>
      </c>
      <c r="G18" s="28">
        <f>300-41.9</f>
        <v>258.10000000000002</v>
      </c>
      <c r="H18" s="28">
        <v>280</v>
      </c>
      <c r="I18" s="29">
        <v>0</v>
      </c>
      <c r="J18" s="29">
        <v>0</v>
      </c>
      <c r="K18" s="29">
        <v>0</v>
      </c>
      <c r="L18" s="30" t="s">
        <v>125</v>
      </c>
      <c r="M18" s="31" t="s">
        <v>74</v>
      </c>
      <c r="N18" s="21"/>
      <c r="O18" s="201"/>
      <c r="P18" s="201"/>
      <c r="Q18" s="201"/>
      <c r="R18" s="201"/>
    </row>
    <row r="19" spans="1:19" ht="38.25" customHeight="1" x14ac:dyDescent="0.2">
      <c r="A19" s="22" t="s">
        <v>7</v>
      </c>
      <c r="B19" s="23" t="s">
        <v>79</v>
      </c>
      <c r="C19" s="24" t="s">
        <v>24</v>
      </c>
      <c r="D19" s="25" t="s">
        <v>149</v>
      </c>
      <c r="E19" s="26">
        <f>F19+G19+H19+I19+K19+J19</f>
        <v>1295</v>
      </c>
      <c r="F19" s="27">
        <v>623.1</v>
      </c>
      <c r="G19" s="28">
        <v>415.9</v>
      </c>
      <c r="H19" s="28">
        <v>256</v>
      </c>
      <c r="I19" s="29">
        <v>0</v>
      </c>
      <c r="J19" s="29">
        <v>0</v>
      </c>
      <c r="K19" s="29">
        <v>0</v>
      </c>
      <c r="L19" s="30" t="s">
        <v>125</v>
      </c>
      <c r="M19" s="31" t="s">
        <v>77</v>
      </c>
      <c r="N19" s="21"/>
      <c r="O19" s="201"/>
      <c r="P19" s="201"/>
      <c r="Q19" s="201"/>
      <c r="R19" s="201"/>
    </row>
    <row r="20" spans="1:19" ht="39.75" customHeight="1" x14ac:dyDescent="0.2">
      <c r="A20" s="125" t="s">
        <v>72</v>
      </c>
      <c r="B20" s="124" t="s">
        <v>81</v>
      </c>
      <c r="C20" s="24" t="s">
        <v>24</v>
      </c>
      <c r="D20" s="25" t="s">
        <v>123</v>
      </c>
      <c r="E20" s="26">
        <f>SUM(F20:K20)</f>
        <v>22460.6</v>
      </c>
      <c r="F20" s="27">
        <v>4076.3</v>
      </c>
      <c r="G20" s="129">
        <f>2674.4</f>
        <v>2674.4</v>
      </c>
      <c r="H20" s="32">
        <f>2910.3+298</f>
        <v>3208.3</v>
      </c>
      <c r="I20" s="33">
        <v>3965.6</v>
      </c>
      <c r="J20" s="33">
        <v>4163.8999999999996</v>
      </c>
      <c r="K20" s="33">
        <v>4372.1000000000004</v>
      </c>
      <c r="L20" s="124" t="s">
        <v>125</v>
      </c>
      <c r="M20" s="124" t="s">
        <v>78</v>
      </c>
      <c r="N20" s="21"/>
      <c r="O20" s="16"/>
      <c r="P20" s="16"/>
      <c r="Q20" s="16"/>
      <c r="R20" s="16"/>
    </row>
    <row r="21" spans="1:19" ht="25.5" customHeight="1" x14ac:dyDescent="0.2">
      <c r="A21" s="170" t="s">
        <v>75</v>
      </c>
      <c r="B21" s="144" t="s">
        <v>137</v>
      </c>
      <c r="C21" s="24" t="s">
        <v>24</v>
      </c>
      <c r="D21" s="25" t="s">
        <v>123</v>
      </c>
      <c r="E21" s="26">
        <f>F21+G21+H21+I21+K21+J21</f>
        <v>10538.199999999999</v>
      </c>
      <c r="F21" s="27">
        <v>1716.8</v>
      </c>
      <c r="G21" s="112">
        <f>2264.5+312.6+41.9-60-57+150.4</f>
        <v>2652.4</v>
      </c>
      <c r="H21" s="112">
        <f>1339.3+654.8+343</f>
        <v>2337.1</v>
      </c>
      <c r="I21" s="29">
        <v>1215.5</v>
      </c>
      <c r="J21" s="29">
        <v>1276.3</v>
      </c>
      <c r="K21" s="33">
        <f>1340.1</f>
        <v>1340.1</v>
      </c>
      <c r="L21" s="144" t="s">
        <v>125</v>
      </c>
      <c r="M21" s="144" t="s">
        <v>138</v>
      </c>
      <c r="N21" s="21"/>
      <c r="O21" s="16"/>
      <c r="P21" s="16"/>
      <c r="Q21" s="16"/>
      <c r="R21" s="16"/>
    </row>
    <row r="22" spans="1:19" ht="21.75" customHeight="1" x14ac:dyDescent="0.2">
      <c r="A22" s="171"/>
      <c r="B22" s="146"/>
      <c r="C22" s="15" t="s">
        <v>91</v>
      </c>
      <c r="D22" s="25" t="s">
        <v>104</v>
      </c>
      <c r="E22" s="26">
        <f t="shared" ref="E22:E28" si="0">SUM(F22:K22)</f>
        <v>2650</v>
      </c>
      <c r="F22" s="27">
        <v>0</v>
      </c>
      <c r="G22" s="112">
        <v>2650</v>
      </c>
      <c r="H22" s="28">
        <v>0</v>
      </c>
      <c r="I22" s="29">
        <v>0</v>
      </c>
      <c r="J22" s="29">
        <v>0</v>
      </c>
      <c r="K22" s="33">
        <v>0</v>
      </c>
      <c r="L22" s="146"/>
      <c r="M22" s="146"/>
      <c r="N22" s="21"/>
      <c r="O22" s="122"/>
      <c r="P22" s="122"/>
      <c r="Q22" s="122"/>
      <c r="R22" s="122"/>
    </row>
    <row r="23" spans="1:19" ht="108" customHeight="1" x14ac:dyDescent="0.2">
      <c r="A23" s="34" t="s">
        <v>89</v>
      </c>
      <c r="B23" s="35" t="s">
        <v>133</v>
      </c>
      <c r="C23" s="15" t="s">
        <v>24</v>
      </c>
      <c r="D23" s="25" t="s">
        <v>103</v>
      </c>
      <c r="E23" s="26">
        <f t="shared" si="0"/>
        <v>48357.2</v>
      </c>
      <c r="F23" s="128">
        <v>18080.7</v>
      </c>
      <c r="G23" s="112">
        <f>100+29974+5+100+97.5</f>
        <v>30276.5</v>
      </c>
      <c r="H23" s="112">
        <v>0</v>
      </c>
      <c r="I23" s="112">
        <v>0</v>
      </c>
      <c r="J23" s="112">
        <v>0</v>
      </c>
      <c r="K23" s="112">
        <v>0</v>
      </c>
      <c r="L23" s="30" t="s">
        <v>125</v>
      </c>
      <c r="M23" s="31" t="s">
        <v>78</v>
      </c>
      <c r="N23" s="21"/>
      <c r="O23" s="202"/>
      <c r="P23" s="202"/>
      <c r="Q23" s="202"/>
      <c r="R23" s="202"/>
      <c r="S23" s="202"/>
    </row>
    <row r="24" spans="1:19" ht="74.25" customHeight="1" x14ac:dyDescent="0.2">
      <c r="A24" s="34" t="s">
        <v>90</v>
      </c>
      <c r="B24" s="35" t="s">
        <v>134</v>
      </c>
      <c r="C24" s="15" t="s">
        <v>24</v>
      </c>
      <c r="D24" s="25" t="s">
        <v>103</v>
      </c>
      <c r="E24" s="36">
        <f t="shared" si="0"/>
        <v>2863.5</v>
      </c>
      <c r="F24" s="37">
        <v>1963.9</v>
      </c>
      <c r="G24" s="38">
        <v>899.6</v>
      </c>
      <c r="H24" s="38">
        <v>0</v>
      </c>
      <c r="I24" s="38">
        <v>0</v>
      </c>
      <c r="J24" s="38">
        <v>0</v>
      </c>
      <c r="K24" s="38">
        <v>0</v>
      </c>
      <c r="L24" s="30" t="s">
        <v>125</v>
      </c>
      <c r="M24" s="31" t="s">
        <v>78</v>
      </c>
      <c r="N24" s="21"/>
      <c r="O24" s="17"/>
      <c r="P24" s="17"/>
      <c r="Q24" s="17"/>
      <c r="R24" s="17"/>
      <c r="S24" s="17"/>
    </row>
    <row r="25" spans="1:19" ht="49.5" customHeight="1" x14ac:dyDescent="0.2">
      <c r="A25" s="34" t="s">
        <v>98</v>
      </c>
      <c r="B25" s="35" t="s">
        <v>135</v>
      </c>
      <c r="C25" s="15" t="s">
        <v>24</v>
      </c>
      <c r="D25" s="25" t="s">
        <v>76</v>
      </c>
      <c r="E25" s="36">
        <f t="shared" si="0"/>
        <v>39</v>
      </c>
      <c r="F25" s="37">
        <v>39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0" t="s">
        <v>125</v>
      </c>
      <c r="M25" s="31" t="s">
        <v>78</v>
      </c>
      <c r="N25" s="21"/>
      <c r="O25" s="185"/>
      <c r="P25" s="186"/>
      <c r="Q25" s="186"/>
      <c r="R25" s="186"/>
      <c r="S25" s="186"/>
    </row>
    <row r="26" spans="1:19" ht="78" customHeight="1" x14ac:dyDescent="0.2">
      <c r="A26" s="34" t="s">
        <v>99</v>
      </c>
      <c r="B26" s="35" t="s">
        <v>136</v>
      </c>
      <c r="C26" s="15" t="s">
        <v>24</v>
      </c>
      <c r="D26" s="25" t="s">
        <v>76</v>
      </c>
      <c r="E26" s="36">
        <f t="shared" si="0"/>
        <v>37</v>
      </c>
      <c r="F26" s="37">
        <v>37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0" t="s">
        <v>125</v>
      </c>
      <c r="M26" s="31" t="s">
        <v>78</v>
      </c>
      <c r="N26" s="21"/>
    </row>
    <row r="27" spans="1:19" ht="37.5" customHeight="1" x14ac:dyDescent="0.2">
      <c r="A27" s="150" t="s">
        <v>124</v>
      </c>
      <c r="B27" s="152" t="s">
        <v>129</v>
      </c>
      <c r="C27" s="15" t="s">
        <v>24</v>
      </c>
      <c r="D27" s="25" t="s">
        <v>104</v>
      </c>
      <c r="E27" s="123">
        <f t="shared" si="0"/>
        <v>30</v>
      </c>
      <c r="F27" s="37">
        <v>0</v>
      </c>
      <c r="G27" s="112">
        <v>30</v>
      </c>
      <c r="H27" s="38">
        <v>0</v>
      </c>
      <c r="I27" s="38">
        <v>0</v>
      </c>
      <c r="J27" s="38">
        <v>0</v>
      </c>
      <c r="K27" s="38">
        <v>0</v>
      </c>
      <c r="L27" s="144" t="s">
        <v>125</v>
      </c>
      <c r="M27" s="144" t="s">
        <v>78</v>
      </c>
      <c r="N27" s="21"/>
    </row>
    <row r="28" spans="1:19" ht="39" customHeight="1" x14ac:dyDescent="0.2">
      <c r="A28" s="151"/>
      <c r="B28" s="153"/>
      <c r="C28" s="15" t="s">
        <v>91</v>
      </c>
      <c r="D28" s="25" t="s">
        <v>104</v>
      </c>
      <c r="E28" s="123">
        <f t="shared" si="0"/>
        <v>270</v>
      </c>
      <c r="F28" s="37">
        <v>0</v>
      </c>
      <c r="G28" s="112">
        <v>270</v>
      </c>
      <c r="H28" s="38">
        <v>0</v>
      </c>
      <c r="I28" s="38">
        <v>0</v>
      </c>
      <c r="J28" s="38">
        <v>0</v>
      </c>
      <c r="K28" s="38">
        <v>0</v>
      </c>
      <c r="L28" s="146"/>
      <c r="M28" s="146"/>
      <c r="N28" s="21"/>
    </row>
    <row r="29" spans="1:19" ht="25.5" customHeight="1" x14ac:dyDescent="0.2">
      <c r="A29" s="150" t="s">
        <v>127</v>
      </c>
      <c r="B29" s="152" t="s">
        <v>128</v>
      </c>
      <c r="C29" s="15" t="s">
        <v>24</v>
      </c>
      <c r="D29" s="25" t="s">
        <v>104</v>
      </c>
      <c r="E29" s="123">
        <f>SUM(F29:K29)</f>
        <v>30</v>
      </c>
      <c r="F29" s="37">
        <v>0</v>
      </c>
      <c r="G29" s="112">
        <v>30</v>
      </c>
      <c r="H29" s="38">
        <v>0</v>
      </c>
      <c r="I29" s="38">
        <v>0</v>
      </c>
      <c r="J29" s="38">
        <v>0</v>
      </c>
      <c r="K29" s="38">
        <v>0</v>
      </c>
      <c r="L29" s="144" t="s">
        <v>125</v>
      </c>
      <c r="M29" s="144" t="s">
        <v>78</v>
      </c>
      <c r="N29" s="21"/>
    </row>
    <row r="30" spans="1:19" ht="15" customHeight="1" x14ac:dyDescent="0.2">
      <c r="A30" s="151"/>
      <c r="B30" s="153"/>
      <c r="C30" s="15" t="s">
        <v>91</v>
      </c>
      <c r="D30" s="25" t="s">
        <v>104</v>
      </c>
      <c r="E30" s="123">
        <f>SUM(F30:K30)</f>
        <v>270</v>
      </c>
      <c r="F30" s="37">
        <v>0</v>
      </c>
      <c r="G30" s="112">
        <v>270</v>
      </c>
      <c r="H30" s="38">
        <v>0</v>
      </c>
      <c r="I30" s="38">
        <v>0</v>
      </c>
      <c r="J30" s="38">
        <v>0</v>
      </c>
      <c r="K30" s="38">
        <v>0</v>
      </c>
      <c r="L30" s="146"/>
      <c r="M30" s="146"/>
      <c r="N30" s="21"/>
    </row>
    <row r="31" spans="1:19" ht="41.25" customHeight="1" x14ac:dyDescent="0.2">
      <c r="A31" s="132" t="s">
        <v>139</v>
      </c>
      <c r="B31" s="131" t="s">
        <v>140</v>
      </c>
      <c r="C31" s="15" t="s">
        <v>24</v>
      </c>
      <c r="D31" s="25" t="s">
        <v>141</v>
      </c>
      <c r="E31" s="123">
        <f>SUM(F31:K31)</f>
        <v>1257.1999999999998</v>
      </c>
      <c r="F31" s="37">
        <v>0</v>
      </c>
      <c r="G31" s="112">
        <v>0</v>
      </c>
      <c r="H31" s="38">
        <v>300</v>
      </c>
      <c r="I31" s="38">
        <v>309</v>
      </c>
      <c r="J31" s="38">
        <v>319.3</v>
      </c>
      <c r="K31" s="38">
        <v>328.9</v>
      </c>
      <c r="L31" s="130" t="s">
        <v>125</v>
      </c>
      <c r="M31" s="130" t="s">
        <v>78</v>
      </c>
      <c r="N31" s="21"/>
    </row>
    <row r="32" spans="1:19" ht="14.25" customHeight="1" x14ac:dyDescent="0.2">
      <c r="A32" s="39"/>
      <c r="B32" s="40" t="s">
        <v>52</v>
      </c>
      <c r="C32" s="39"/>
      <c r="D32" s="39"/>
      <c r="E32" s="41">
        <f t="shared" ref="E32:K32" si="1">SUM(E18:E31)</f>
        <v>91789.999999999985</v>
      </c>
      <c r="F32" s="42">
        <f t="shared" si="1"/>
        <v>27691.000000000004</v>
      </c>
      <c r="G32" s="42">
        <f t="shared" si="1"/>
        <v>40426.9</v>
      </c>
      <c r="H32" s="42">
        <f t="shared" si="1"/>
        <v>6381.4</v>
      </c>
      <c r="I32" s="42">
        <f t="shared" si="1"/>
        <v>5490.1</v>
      </c>
      <c r="J32" s="42">
        <f t="shared" si="1"/>
        <v>5759.5</v>
      </c>
      <c r="K32" s="42">
        <f t="shared" si="1"/>
        <v>6041.1</v>
      </c>
      <c r="L32" s="43"/>
      <c r="M32" s="140"/>
      <c r="N32" s="21"/>
    </row>
    <row r="33" spans="1:19" ht="15.75" customHeight="1" x14ac:dyDescent="0.2">
      <c r="A33" s="39"/>
      <c r="B33" s="40" t="s">
        <v>29</v>
      </c>
      <c r="C33" s="39"/>
      <c r="D33" s="39"/>
      <c r="E33" s="42">
        <f>SUM(F33:K33)</f>
        <v>88600.000000000015</v>
      </c>
      <c r="F33" s="42">
        <f>F18+F19+F20+F21+F23+F24+F26++F27+F25</f>
        <v>27691.000000000004</v>
      </c>
      <c r="G33" s="42">
        <f>G18+G19+G20+G21+G23+G24+G26++G27+G25+G29</f>
        <v>37236.9</v>
      </c>
      <c r="H33" s="42">
        <f>H18+H19+H20+H21+H23+H24+H26+H31+H27+H25</f>
        <v>6381.4</v>
      </c>
      <c r="I33" s="42">
        <f t="shared" ref="I33:K33" si="2">I18+I19+I20+I21+I23+I24+I26+I31+I27+I25</f>
        <v>5490.1</v>
      </c>
      <c r="J33" s="42">
        <f t="shared" si="2"/>
        <v>5759.5</v>
      </c>
      <c r="K33" s="42">
        <f t="shared" si="2"/>
        <v>6041.1</v>
      </c>
      <c r="L33" s="43"/>
      <c r="M33" s="44"/>
      <c r="N33" s="21"/>
    </row>
    <row r="34" spans="1:19" ht="15.75" customHeight="1" x14ac:dyDescent="0.2">
      <c r="A34" s="39"/>
      <c r="B34" s="40" t="s">
        <v>91</v>
      </c>
      <c r="C34" s="39"/>
      <c r="D34" s="39"/>
      <c r="E34" s="42">
        <f>SUM(F34:K34)</f>
        <v>3190</v>
      </c>
      <c r="F34" s="42">
        <f>F28+F22</f>
        <v>0</v>
      </c>
      <c r="G34" s="42">
        <f>G30+G28+G22</f>
        <v>3190</v>
      </c>
      <c r="H34" s="42">
        <f>H28+H22</f>
        <v>0</v>
      </c>
      <c r="I34" s="42">
        <f>I28+I22</f>
        <v>0</v>
      </c>
      <c r="J34" s="42">
        <f>J28+J22</f>
        <v>0</v>
      </c>
      <c r="K34" s="42">
        <f>K28+K22</f>
        <v>0</v>
      </c>
      <c r="L34" s="43"/>
      <c r="M34" s="44"/>
      <c r="N34" s="21"/>
    </row>
    <row r="35" spans="1:19" ht="16.5" customHeight="1" x14ac:dyDescent="0.2">
      <c r="A35" s="157" t="s">
        <v>108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  <c r="N35" s="21" t="s">
        <v>48</v>
      </c>
      <c r="O35" s="187"/>
      <c r="P35" s="188"/>
      <c r="Q35" s="188"/>
      <c r="R35" s="188"/>
      <c r="S35" s="188"/>
    </row>
    <row r="36" spans="1:19" ht="52.5" customHeight="1" x14ac:dyDescent="0.2">
      <c r="A36" s="22" t="s">
        <v>8</v>
      </c>
      <c r="B36" s="45" t="s">
        <v>82</v>
      </c>
      <c r="C36" s="22" t="s">
        <v>24</v>
      </c>
      <c r="D36" s="111" t="s">
        <v>123</v>
      </c>
      <c r="E36" s="36">
        <f t="shared" ref="E36:E42" si="3">F36+G36+H36+I36+K36+J36</f>
        <v>17410.899999999998</v>
      </c>
      <c r="F36" s="37">
        <v>1876.3</v>
      </c>
      <c r="G36" s="112">
        <f>2450.6+255+192+45.7</f>
        <v>2943.2999999999997</v>
      </c>
      <c r="H36" s="112">
        <v>6660.2</v>
      </c>
      <c r="I36" s="38">
        <v>1881.3</v>
      </c>
      <c r="J36" s="38">
        <v>1975.5</v>
      </c>
      <c r="K36" s="38">
        <v>2074.3000000000002</v>
      </c>
      <c r="L36" s="31" t="s">
        <v>59</v>
      </c>
      <c r="M36" s="31" t="s">
        <v>40</v>
      </c>
      <c r="N36" s="21"/>
    </row>
    <row r="37" spans="1:19" ht="65.25" customHeight="1" x14ac:dyDescent="0.2">
      <c r="A37" s="14" t="s">
        <v>25</v>
      </c>
      <c r="B37" s="46" t="s">
        <v>51</v>
      </c>
      <c r="C37" s="22" t="s">
        <v>24</v>
      </c>
      <c r="D37" s="111" t="s">
        <v>123</v>
      </c>
      <c r="E37" s="36">
        <f t="shared" si="3"/>
        <v>742.1</v>
      </c>
      <c r="F37" s="87">
        <v>98.5</v>
      </c>
      <c r="G37" s="47">
        <f>205-5-71.5</f>
        <v>128.5</v>
      </c>
      <c r="H37" s="47">
        <v>150</v>
      </c>
      <c r="I37" s="88">
        <v>115.8</v>
      </c>
      <c r="J37" s="88">
        <v>121.6</v>
      </c>
      <c r="K37" s="88">
        <v>127.7</v>
      </c>
      <c r="L37" s="48" t="s">
        <v>59</v>
      </c>
      <c r="M37" s="31" t="s">
        <v>40</v>
      </c>
      <c r="N37" s="21"/>
    </row>
    <row r="38" spans="1:19" ht="28.5" customHeight="1" x14ac:dyDescent="0.2">
      <c r="A38" s="167" t="s">
        <v>26</v>
      </c>
      <c r="B38" s="164" t="s">
        <v>66</v>
      </c>
      <c r="C38" s="15" t="s">
        <v>29</v>
      </c>
      <c r="D38" s="111" t="s">
        <v>123</v>
      </c>
      <c r="E38" s="36">
        <f t="shared" si="3"/>
        <v>50031.700000000004</v>
      </c>
      <c r="F38" s="128">
        <v>906</v>
      </c>
      <c r="G38" s="112">
        <f>5178.9+3300-14-10</f>
        <v>8454.9</v>
      </c>
      <c r="H38" s="47">
        <f>15000+410.2+239.4+974.9</f>
        <v>16624.5</v>
      </c>
      <c r="I38" s="47">
        <f>1157.6-99.2+20709.7</f>
        <v>21768.100000000002</v>
      </c>
      <c r="J38" s="47">
        <f>1215.5-104.2</f>
        <v>1111.3</v>
      </c>
      <c r="K38" s="47">
        <f>1276.3-109.4</f>
        <v>1166.8999999999999</v>
      </c>
      <c r="L38" s="167" t="s">
        <v>59</v>
      </c>
      <c r="M38" s="164" t="s">
        <v>100</v>
      </c>
      <c r="N38" s="21"/>
    </row>
    <row r="39" spans="1:19" s="18" customFormat="1" ht="24" customHeight="1" x14ac:dyDescent="0.2">
      <c r="A39" s="168"/>
      <c r="B39" s="165"/>
      <c r="C39" s="15" t="s">
        <v>91</v>
      </c>
      <c r="D39" s="111" t="s">
        <v>151</v>
      </c>
      <c r="E39" s="36">
        <f t="shared" si="3"/>
        <v>3696.2</v>
      </c>
      <c r="F39" s="128">
        <v>742.9</v>
      </c>
      <c r="G39" s="112">
        <v>742.9</v>
      </c>
      <c r="H39" s="47">
        <v>736.8</v>
      </c>
      <c r="I39" s="47">
        <v>736.8</v>
      </c>
      <c r="J39" s="47">
        <v>736.8</v>
      </c>
      <c r="K39" s="47">
        <v>0</v>
      </c>
      <c r="L39" s="168"/>
      <c r="M39" s="165"/>
      <c r="N39" s="49"/>
    </row>
    <row r="40" spans="1:19" s="18" customFormat="1" ht="50.25" customHeight="1" x14ac:dyDescent="0.2">
      <c r="A40" s="169"/>
      <c r="B40" s="166"/>
      <c r="C40" s="15" t="s">
        <v>94</v>
      </c>
      <c r="D40" s="121" t="s">
        <v>103</v>
      </c>
      <c r="E40" s="36">
        <f t="shared" si="3"/>
        <v>27218.5</v>
      </c>
      <c r="F40" s="128">
        <v>12263.4</v>
      </c>
      <c r="G40" s="112">
        <f>15000-44.9</f>
        <v>14955.1</v>
      </c>
      <c r="H40" s="47">
        <v>0</v>
      </c>
      <c r="I40" s="47">
        <v>0</v>
      </c>
      <c r="J40" s="47">
        <v>0</v>
      </c>
      <c r="K40" s="47">
        <v>0</v>
      </c>
      <c r="L40" s="169"/>
      <c r="M40" s="166"/>
      <c r="N40" s="49"/>
    </row>
    <row r="41" spans="1:19" s="18" customFormat="1" ht="74.25" customHeight="1" x14ac:dyDescent="0.2">
      <c r="A41" s="15" t="s">
        <v>27</v>
      </c>
      <c r="B41" s="50" t="s">
        <v>67</v>
      </c>
      <c r="C41" s="15" t="s">
        <v>24</v>
      </c>
      <c r="D41" s="111" t="s">
        <v>123</v>
      </c>
      <c r="E41" s="36">
        <f t="shared" si="3"/>
        <v>17999.3</v>
      </c>
      <c r="F41" s="51">
        <v>2500</v>
      </c>
      <c r="G41" s="32">
        <v>3000</v>
      </c>
      <c r="H41" s="129">
        <v>3375.7</v>
      </c>
      <c r="I41" s="33">
        <v>2894.1</v>
      </c>
      <c r="J41" s="33">
        <v>3038.8</v>
      </c>
      <c r="K41" s="33">
        <v>3190.7</v>
      </c>
      <c r="L41" s="48" t="s">
        <v>59</v>
      </c>
      <c r="M41" s="110" t="s">
        <v>40</v>
      </c>
      <c r="N41" s="49"/>
    </row>
    <row r="42" spans="1:19" s="18" customFormat="1" ht="39.75" customHeight="1" x14ac:dyDescent="0.2">
      <c r="A42" s="34" t="s">
        <v>28</v>
      </c>
      <c r="B42" s="52" t="s">
        <v>86</v>
      </c>
      <c r="C42" s="15" t="s">
        <v>24</v>
      </c>
      <c r="D42" s="25" t="s">
        <v>103</v>
      </c>
      <c r="E42" s="36">
        <f t="shared" si="3"/>
        <v>25188.2</v>
      </c>
      <c r="F42" s="37">
        <v>11105</v>
      </c>
      <c r="G42" s="38">
        <f>13513.7+569.5</f>
        <v>14083.2</v>
      </c>
      <c r="H42" s="112">
        <v>0</v>
      </c>
      <c r="I42" s="38">
        <v>0</v>
      </c>
      <c r="J42" s="38">
        <v>0</v>
      </c>
      <c r="K42" s="38">
        <v>0</v>
      </c>
      <c r="L42" s="31" t="s">
        <v>59</v>
      </c>
      <c r="M42" s="46" t="s">
        <v>41</v>
      </c>
      <c r="N42" s="49"/>
      <c r="O42" s="200"/>
      <c r="P42" s="200"/>
      <c r="Q42" s="200"/>
      <c r="R42" s="200"/>
      <c r="S42" s="200"/>
    </row>
    <row r="43" spans="1:19" ht="31.5" customHeight="1" x14ac:dyDescent="0.2">
      <c r="A43" s="34" t="s">
        <v>87</v>
      </c>
      <c r="B43" s="52" t="s">
        <v>88</v>
      </c>
      <c r="C43" s="15" t="s">
        <v>24</v>
      </c>
      <c r="D43" s="25" t="s">
        <v>150</v>
      </c>
      <c r="E43" s="36">
        <f>SUM(F43:K43)</f>
        <v>600</v>
      </c>
      <c r="F43" s="37">
        <v>0</v>
      </c>
      <c r="G43" s="38">
        <v>200</v>
      </c>
      <c r="H43" s="38">
        <v>400</v>
      </c>
      <c r="I43" s="38">
        <v>0</v>
      </c>
      <c r="J43" s="38">
        <v>0</v>
      </c>
      <c r="K43" s="38">
        <v>0</v>
      </c>
      <c r="L43" s="31" t="s">
        <v>59</v>
      </c>
      <c r="M43" s="46" t="s">
        <v>41</v>
      </c>
      <c r="N43" s="21"/>
    </row>
    <row r="44" spans="1:19" ht="16.5" customHeight="1" x14ac:dyDescent="0.2">
      <c r="A44" s="53"/>
      <c r="B44" s="54" t="s">
        <v>53</v>
      </c>
      <c r="C44" s="55"/>
      <c r="D44" s="56"/>
      <c r="E44" s="41">
        <f t="shared" ref="E44:I44" si="4">SUM(E36:E43)</f>
        <v>142886.9</v>
      </c>
      <c r="F44" s="42">
        <f t="shared" si="4"/>
        <v>29492.1</v>
      </c>
      <c r="G44" s="42">
        <f>SUM(G36:G43)</f>
        <v>44507.899999999994</v>
      </c>
      <c r="H44" s="42">
        <f t="shared" si="4"/>
        <v>27947.200000000001</v>
      </c>
      <c r="I44" s="42">
        <f t="shared" si="4"/>
        <v>27396.1</v>
      </c>
      <c r="J44" s="42">
        <f t="shared" ref="J44" si="5">SUM(J36:J43)</f>
        <v>6984</v>
      </c>
      <c r="K44" s="42">
        <f>SUM(K36:K43)</f>
        <v>6559.5999999999995</v>
      </c>
      <c r="L44" s="43"/>
      <c r="M44" s="139"/>
      <c r="N44" s="21"/>
    </row>
    <row r="45" spans="1:19" ht="27.75" customHeight="1" x14ac:dyDescent="0.2">
      <c r="A45" s="57"/>
      <c r="B45" s="54" t="s">
        <v>94</v>
      </c>
      <c r="C45" s="55"/>
      <c r="D45" s="56"/>
      <c r="E45" s="42">
        <f>SUM(F45:K45)</f>
        <v>27218.5</v>
      </c>
      <c r="F45" s="42">
        <v>12263.4</v>
      </c>
      <c r="G45" s="42">
        <f>G40</f>
        <v>14955.1</v>
      </c>
      <c r="H45" s="42">
        <f>H40</f>
        <v>0</v>
      </c>
      <c r="I45" s="42">
        <f>I40</f>
        <v>0</v>
      </c>
      <c r="J45" s="42">
        <f>J40</f>
        <v>0</v>
      </c>
      <c r="K45" s="42">
        <f>K40</f>
        <v>0</v>
      </c>
      <c r="L45" s="43"/>
      <c r="M45" s="43"/>
      <c r="N45" s="21"/>
    </row>
    <row r="46" spans="1:19" ht="14.25" customHeight="1" x14ac:dyDescent="0.2">
      <c r="A46" s="57"/>
      <c r="B46" s="54" t="s">
        <v>91</v>
      </c>
      <c r="C46" s="55"/>
      <c r="D46" s="56"/>
      <c r="E46" s="42">
        <f>SUM(F46:K46)</f>
        <v>3696.2</v>
      </c>
      <c r="F46" s="42">
        <v>742.9</v>
      </c>
      <c r="G46" s="42">
        <f>G39</f>
        <v>742.9</v>
      </c>
      <c r="H46" s="42">
        <f>H39</f>
        <v>736.8</v>
      </c>
      <c r="I46" s="42">
        <f t="shared" ref="I46:K46" si="6">I39</f>
        <v>736.8</v>
      </c>
      <c r="J46" s="42">
        <f t="shared" si="6"/>
        <v>736.8</v>
      </c>
      <c r="K46" s="42">
        <f t="shared" si="6"/>
        <v>0</v>
      </c>
      <c r="L46" s="58"/>
      <c r="M46" s="43"/>
      <c r="N46" s="21"/>
    </row>
    <row r="47" spans="1:19" ht="15" customHeight="1" x14ac:dyDescent="0.2">
      <c r="A47" s="39"/>
      <c r="B47" s="40" t="s">
        <v>29</v>
      </c>
      <c r="C47" s="39"/>
      <c r="D47" s="39"/>
      <c r="E47" s="42">
        <f>SUM(E44-E45-E46)</f>
        <v>111972.2</v>
      </c>
      <c r="F47" s="42">
        <f>SUM(F44-F45-F46)</f>
        <v>16485.799999999996</v>
      </c>
      <c r="G47" s="42">
        <f>G44-G46-G45</f>
        <v>28809.899999999994</v>
      </c>
      <c r="H47" s="42">
        <f>H44-H46</f>
        <v>27210.400000000001</v>
      </c>
      <c r="I47" s="42">
        <f t="shared" ref="I47:K47" si="7">I44-I46</f>
        <v>26659.3</v>
      </c>
      <c r="J47" s="42">
        <f t="shared" si="7"/>
        <v>6247.2</v>
      </c>
      <c r="K47" s="42">
        <f t="shared" si="7"/>
        <v>6559.5999999999995</v>
      </c>
      <c r="L47" s="43"/>
      <c r="M47" s="59"/>
      <c r="N47" s="21"/>
    </row>
    <row r="48" spans="1:19" ht="16.5" customHeight="1" x14ac:dyDescent="0.2">
      <c r="A48" s="155" t="s">
        <v>109</v>
      </c>
      <c r="B48" s="155"/>
      <c r="C48" s="155"/>
      <c r="D48" s="155"/>
      <c r="E48" s="156"/>
      <c r="F48" s="155"/>
      <c r="G48" s="155"/>
      <c r="H48" s="155"/>
      <c r="I48" s="155"/>
      <c r="J48" s="155"/>
      <c r="K48" s="155"/>
      <c r="L48" s="155"/>
      <c r="M48" s="155"/>
      <c r="N48" s="21"/>
      <c r="R48" s="6"/>
    </row>
    <row r="49" spans="1:18" ht="75" customHeight="1" x14ac:dyDescent="0.2">
      <c r="A49" s="60" t="s">
        <v>9</v>
      </c>
      <c r="B49" s="61" t="s">
        <v>83</v>
      </c>
      <c r="C49" s="22" t="s">
        <v>24</v>
      </c>
      <c r="D49" s="111" t="s">
        <v>123</v>
      </c>
      <c r="E49" s="62">
        <f>F49+G49+H49+I49+K49+J49</f>
        <v>200296.19999999998</v>
      </c>
      <c r="F49" s="63">
        <v>27939.599999999999</v>
      </c>
      <c r="G49" s="38">
        <v>31946.6</v>
      </c>
      <c r="H49" s="112">
        <f>30958.2+6976.3</f>
        <v>37934.5</v>
      </c>
      <c r="I49" s="64">
        <v>32506.1</v>
      </c>
      <c r="J49" s="64">
        <v>34131.4</v>
      </c>
      <c r="K49" s="64">
        <v>35838</v>
      </c>
      <c r="L49" s="48" t="s">
        <v>59</v>
      </c>
      <c r="M49" s="61" t="s">
        <v>68</v>
      </c>
      <c r="N49" s="21"/>
    </row>
    <row r="50" spans="1:18" ht="31.5" customHeight="1" x14ac:dyDescent="0.2">
      <c r="A50" s="22" t="s">
        <v>10</v>
      </c>
      <c r="B50" s="61" t="s">
        <v>92</v>
      </c>
      <c r="C50" s="22" t="s">
        <v>24</v>
      </c>
      <c r="D50" s="111" t="s">
        <v>76</v>
      </c>
      <c r="E50" s="62">
        <f>F50+G50+H50+I50+K50+J50</f>
        <v>53</v>
      </c>
      <c r="F50" s="63">
        <v>53</v>
      </c>
      <c r="G50" s="38">
        <v>0</v>
      </c>
      <c r="H50" s="112">
        <v>0</v>
      </c>
      <c r="I50" s="64">
        <v>0</v>
      </c>
      <c r="J50" s="64">
        <v>0</v>
      </c>
      <c r="K50" s="64">
        <v>0</v>
      </c>
      <c r="L50" s="48" t="s">
        <v>59</v>
      </c>
      <c r="M50" s="61" t="s">
        <v>93</v>
      </c>
      <c r="N50" s="21"/>
    </row>
    <row r="51" spans="1:18" ht="35.25" customHeight="1" x14ac:dyDescent="0.2">
      <c r="A51" s="22" t="s">
        <v>11</v>
      </c>
      <c r="B51" s="61" t="s">
        <v>47</v>
      </c>
      <c r="C51" s="22" t="s">
        <v>24</v>
      </c>
      <c r="D51" s="111" t="s">
        <v>123</v>
      </c>
      <c r="E51" s="62">
        <f>F51+G51+H51+I51+K51+J51</f>
        <v>5480.7000000000007</v>
      </c>
      <c r="F51" s="63">
        <v>790.8</v>
      </c>
      <c r="G51" s="38">
        <v>830.3</v>
      </c>
      <c r="H51" s="112">
        <v>973.9</v>
      </c>
      <c r="I51" s="38">
        <v>915.4</v>
      </c>
      <c r="J51" s="38">
        <v>961.1</v>
      </c>
      <c r="K51" s="38">
        <v>1009.2</v>
      </c>
      <c r="L51" s="31" t="s">
        <v>59</v>
      </c>
      <c r="M51" s="61" t="s">
        <v>30</v>
      </c>
      <c r="N51" s="21"/>
    </row>
    <row r="52" spans="1:18" ht="15" customHeight="1" x14ac:dyDescent="0.2">
      <c r="A52" s="55"/>
      <c r="B52" s="54" t="s">
        <v>54</v>
      </c>
      <c r="C52" s="55"/>
      <c r="D52" s="56"/>
      <c r="E52" s="65">
        <f>SUM(E49:E51)</f>
        <v>205829.9</v>
      </c>
      <c r="F52" s="65">
        <f>F51+F50+F49</f>
        <v>28783.399999999998</v>
      </c>
      <c r="G52" s="65">
        <f>SUM(G49:G51)</f>
        <v>32776.9</v>
      </c>
      <c r="H52" s="65">
        <f>H51+H50+H49</f>
        <v>38908.400000000001</v>
      </c>
      <c r="I52" s="65">
        <f>I51+I50+I49</f>
        <v>33421.5</v>
      </c>
      <c r="J52" s="65">
        <f>J51+J50+J49</f>
        <v>35092.5</v>
      </c>
      <c r="K52" s="65">
        <f>SUM(K49:K51)</f>
        <v>36847.199999999997</v>
      </c>
      <c r="L52" s="66"/>
      <c r="M52" s="67"/>
      <c r="N52" s="21"/>
    </row>
    <row r="53" spans="1:18" ht="14.25" customHeight="1" x14ac:dyDescent="0.2">
      <c r="A53" s="39"/>
      <c r="B53" s="40" t="s">
        <v>29</v>
      </c>
      <c r="C53" s="39"/>
      <c r="D53" s="39"/>
      <c r="E53" s="68">
        <f t="shared" ref="E53:I53" si="8">E52</f>
        <v>205829.9</v>
      </c>
      <c r="F53" s="68">
        <f t="shared" si="8"/>
        <v>28783.399999999998</v>
      </c>
      <c r="G53" s="68">
        <f t="shared" si="8"/>
        <v>32776.9</v>
      </c>
      <c r="H53" s="68">
        <f t="shared" si="8"/>
        <v>38908.400000000001</v>
      </c>
      <c r="I53" s="68">
        <f t="shared" si="8"/>
        <v>33421.5</v>
      </c>
      <c r="J53" s="68">
        <f t="shared" ref="J53" si="9">J52</f>
        <v>35092.5</v>
      </c>
      <c r="K53" s="68">
        <f>K52</f>
        <v>36847.199999999997</v>
      </c>
      <c r="L53" s="43"/>
      <c r="M53" s="69"/>
      <c r="N53" s="21"/>
    </row>
    <row r="54" spans="1:18" ht="16.5" customHeight="1" x14ac:dyDescent="0.2">
      <c r="A54" s="193" t="s">
        <v>110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5"/>
      <c r="N54" s="21"/>
    </row>
    <row r="55" spans="1:18" s="18" customFormat="1" ht="34.5" customHeight="1" x14ac:dyDescent="0.2">
      <c r="A55" s="22" t="s">
        <v>12</v>
      </c>
      <c r="B55" s="61" t="s">
        <v>45</v>
      </c>
      <c r="C55" s="22" t="s">
        <v>24</v>
      </c>
      <c r="D55" s="111" t="s">
        <v>123</v>
      </c>
      <c r="E55" s="62">
        <f>F55+G55+H55+I55+K55+J55</f>
        <v>48398.799999999996</v>
      </c>
      <c r="F55" s="37">
        <v>7511.7</v>
      </c>
      <c r="G55" s="112">
        <f>6302.7+1600+96.4</f>
        <v>7999.0999999999995</v>
      </c>
      <c r="H55" s="112">
        <v>9832.2999999999993</v>
      </c>
      <c r="I55" s="64">
        <v>7313.5</v>
      </c>
      <c r="J55" s="64">
        <v>7679.1</v>
      </c>
      <c r="K55" s="64">
        <f>8063.1</f>
        <v>8063.1</v>
      </c>
      <c r="L55" s="48" t="s">
        <v>59</v>
      </c>
      <c r="M55" s="61" t="s">
        <v>31</v>
      </c>
      <c r="N55" s="49"/>
    </row>
    <row r="56" spans="1:18" ht="63" customHeight="1" x14ac:dyDescent="0.2">
      <c r="A56" s="15" t="s">
        <v>13</v>
      </c>
      <c r="B56" s="50" t="s">
        <v>46</v>
      </c>
      <c r="C56" s="15" t="s">
        <v>24</v>
      </c>
      <c r="D56" s="111" t="s">
        <v>76</v>
      </c>
      <c r="E56" s="62">
        <f>F56+G56+H56+I56+K56+J56</f>
        <v>315</v>
      </c>
      <c r="F56" s="37">
        <v>315</v>
      </c>
      <c r="G56" s="38">
        <v>0</v>
      </c>
      <c r="H56" s="38">
        <v>0</v>
      </c>
      <c r="I56" s="64">
        <v>0</v>
      </c>
      <c r="J56" s="64">
        <v>0</v>
      </c>
      <c r="K56" s="64">
        <v>0</v>
      </c>
      <c r="L56" s="48" t="s">
        <v>59</v>
      </c>
      <c r="M56" s="50" t="s">
        <v>32</v>
      </c>
      <c r="N56" s="21"/>
    </row>
    <row r="57" spans="1:18" ht="39" customHeight="1" x14ac:dyDescent="0.2">
      <c r="A57" s="22" t="s">
        <v>22</v>
      </c>
      <c r="B57" s="61" t="s">
        <v>50</v>
      </c>
      <c r="C57" s="22" t="s">
        <v>24</v>
      </c>
      <c r="D57" s="111" t="s">
        <v>123</v>
      </c>
      <c r="E57" s="62">
        <f>F57+G57+H57+I57+K57+J57</f>
        <v>7257.7999999999993</v>
      </c>
      <c r="F57" s="37">
        <v>1090</v>
      </c>
      <c r="G57" s="38">
        <v>1144.5</v>
      </c>
      <c r="H57" s="112">
        <v>1045.5</v>
      </c>
      <c r="I57" s="38">
        <v>1261.8</v>
      </c>
      <c r="J57" s="38">
        <v>1324.9</v>
      </c>
      <c r="K57" s="38">
        <f>1391.1</f>
        <v>1391.1</v>
      </c>
      <c r="L57" s="31" t="s">
        <v>59</v>
      </c>
      <c r="M57" s="61" t="s">
        <v>70</v>
      </c>
      <c r="N57" s="21"/>
    </row>
    <row r="58" spans="1:18" ht="38.25" customHeight="1" x14ac:dyDescent="0.2">
      <c r="A58" s="70" t="s">
        <v>101</v>
      </c>
      <c r="B58" s="71" t="s">
        <v>102</v>
      </c>
      <c r="C58" s="22" t="s">
        <v>24</v>
      </c>
      <c r="D58" s="111" t="s">
        <v>150</v>
      </c>
      <c r="E58" s="62">
        <f>SUM(F58:K58)</f>
        <v>90</v>
      </c>
      <c r="F58" s="51">
        <v>0</v>
      </c>
      <c r="G58" s="32">
        <v>40</v>
      </c>
      <c r="H58" s="32">
        <v>50</v>
      </c>
      <c r="I58" s="32">
        <v>0</v>
      </c>
      <c r="J58" s="32">
        <v>0</v>
      </c>
      <c r="K58" s="32">
        <v>0</v>
      </c>
      <c r="L58" s="31" t="s">
        <v>59</v>
      </c>
      <c r="M58" s="73" t="s">
        <v>105</v>
      </c>
      <c r="N58" s="21"/>
    </row>
    <row r="59" spans="1:18" ht="61.5" customHeight="1" x14ac:dyDescent="0.2">
      <c r="A59" s="133" t="s">
        <v>142</v>
      </c>
      <c r="B59" s="71" t="s">
        <v>143</v>
      </c>
      <c r="C59" s="22" t="s">
        <v>24</v>
      </c>
      <c r="D59" s="25" t="s">
        <v>141</v>
      </c>
      <c r="E59" s="72">
        <f>SUM(F59:K59)</f>
        <v>4856.1000000000004</v>
      </c>
      <c r="F59" s="51">
        <v>0</v>
      </c>
      <c r="G59" s="32">
        <v>0</v>
      </c>
      <c r="H59" s="32">
        <v>4856.1000000000004</v>
      </c>
      <c r="I59" s="32">
        <v>0</v>
      </c>
      <c r="J59" s="32">
        <v>0</v>
      </c>
      <c r="K59" s="32">
        <v>0</v>
      </c>
      <c r="L59" s="31" t="s">
        <v>59</v>
      </c>
      <c r="M59" s="50" t="s">
        <v>32</v>
      </c>
      <c r="N59" s="21"/>
    </row>
    <row r="60" spans="1:18" ht="15" customHeight="1" x14ac:dyDescent="0.2">
      <c r="A60" s="53"/>
      <c r="B60" s="54" t="s">
        <v>55</v>
      </c>
      <c r="C60" s="55"/>
      <c r="D60" s="56"/>
      <c r="E60" s="68">
        <f t="shared" ref="E60:K60" si="10">SUM(E55:E59)</f>
        <v>60917.69999999999</v>
      </c>
      <c r="F60" s="68">
        <f t="shared" si="10"/>
        <v>8916.7000000000007</v>
      </c>
      <c r="G60" s="68">
        <f t="shared" si="10"/>
        <v>9183.5999999999985</v>
      </c>
      <c r="H60" s="68">
        <f t="shared" si="10"/>
        <v>15783.9</v>
      </c>
      <c r="I60" s="68">
        <f t="shared" si="10"/>
        <v>8575.2999999999993</v>
      </c>
      <c r="J60" s="68">
        <f t="shared" si="10"/>
        <v>9004</v>
      </c>
      <c r="K60" s="68">
        <f t="shared" si="10"/>
        <v>9454.2000000000007</v>
      </c>
      <c r="L60" s="66"/>
      <c r="M60" s="141"/>
      <c r="N60" s="21"/>
    </row>
    <row r="61" spans="1:18" ht="15" customHeight="1" x14ac:dyDescent="0.2">
      <c r="A61" s="39"/>
      <c r="B61" s="40" t="s">
        <v>29</v>
      </c>
      <c r="C61" s="39"/>
      <c r="D61" s="39"/>
      <c r="E61" s="68">
        <f t="shared" ref="E61:I61" si="11">E60</f>
        <v>60917.69999999999</v>
      </c>
      <c r="F61" s="68">
        <f t="shared" si="11"/>
        <v>8916.7000000000007</v>
      </c>
      <c r="G61" s="68">
        <f t="shared" si="11"/>
        <v>9183.5999999999985</v>
      </c>
      <c r="H61" s="68">
        <f t="shared" si="11"/>
        <v>15783.9</v>
      </c>
      <c r="I61" s="68">
        <f t="shared" si="11"/>
        <v>8575.2999999999993</v>
      </c>
      <c r="J61" s="68">
        <f t="shared" ref="J61" si="12">J60</f>
        <v>9004</v>
      </c>
      <c r="K61" s="68">
        <f>K60</f>
        <v>9454.2000000000007</v>
      </c>
      <c r="L61" s="43"/>
      <c r="M61" s="69"/>
      <c r="N61" s="21"/>
    </row>
    <row r="62" spans="1:18" ht="16.5" customHeight="1" x14ac:dyDescent="0.2">
      <c r="A62" s="196" t="s">
        <v>111</v>
      </c>
      <c r="B62" s="197"/>
      <c r="C62" s="197"/>
      <c r="D62" s="197"/>
      <c r="E62" s="198"/>
      <c r="F62" s="197"/>
      <c r="G62" s="197"/>
      <c r="H62" s="197"/>
      <c r="I62" s="197"/>
      <c r="J62" s="197"/>
      <c r="K62" s="197"/>
      <c r="L62" s="197"/>
      <c r="M62" s="199"/>
      <c r="N62" s="21"/>
      <c r="O62" s="183"/>
      <c r="P62" s="184"/>
      <c r="Q62" s="184"/>
      <c r="R62" s="184"/>
    </row>
    <row r="63" spans="1:18" ht="39.75" customHeight="1" x14ac:dyDescent="0.2">
      <c r="A63" s="22" t="s">
        <v>14</v>
      </c>
      <c r="B63" s="61" t="s">
        <v>69</v>
      </c>
      <c r="C63" s="74" t="s">
        <v>24</v>
      </c>
      <c r="D63" s="111" t="s">
        <v>123</v>
      </c>
      <c r="E63" s="62">
        <f>SUM(F63:K63)</f>
        <v>73482.399999999994</v>
      </c>
      <c r="F63" s="37">
        <v>10695.4</v>
      </c>
      <c r="G63" s="38">
        <f>11593.2+5+495</f>
        <v>12093.2</v>
      </c>
      <c r="H63" s="112">
        <f>11262.3+2151.9</f>
        <v>13414.199999999999</v>
      </c>
      <c r="I63" s="64">
        <v>11825.4</v>
      </c>
      <c r="J63" s="64">
        <v>12416.7</v>
      </c>
      <c r="K63" s="64">
        <f>13037.5</f>
        <v>13037.5</v>
      </c>
      <c r="L63" s="48" t="s">
        <v>59</v>
      </c>
      <c r="M63" s="61" t="s">
        <v>33</v>
      </c>
      <c r="N63" s="21"/>
    </row>
    <row r="64" spans="1:18" ht="46.5" customHeight="1" x14ac:dyDescent="0.2">
      <c r="A64" s="22" t="s">
        <v>15</v>
      </c>
      <c r="B64" s="61" t="s">
        <v>71</v>
      </c>
      <c r="C64" s="22" t="s">
        <v>24</v>
      </c>
      <c r="D64" s="111" t="s">
        <v>76</v>
      </c>
      <c r="E64" s="62">
        <f>F64+G64+H64+I64+K64+J64</f>
        <v>500</v>
      </c>
      <c r="F64" s="37">
        <v>500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48" t="s">
        <v>59</v>
      </c>
      <c r="M64" s="46" t="s">
        <v>38</v>
      </c>
      <c r="N64" s="21"/>
    </row>
    <row r="65" spans="1:18" ht="33" customHeight="1" x14ac:dyDescent="0.2">
      <c r="A65" s="22" t="s">
        <v>16</v>
      </c>
      <c r="B65" s="61" t="s">
        <v>34</v>
      </c>
      <c r="C65" s="22" t="s">
        <v>24</v>
      </c>
      <c r="D65" s="111" t="s">
        <v>123</v>
      </c>
      <c r="E65" s="62">
        <f>F65+G65+H65+I65+K65+J65</f>
        <v>98.9</v>
      </c>
      <c r="F65" s="37">
        <v>5</v>
      </c>
      <c r="G65" s="38">
        <f>17.9-5</f>
        <v>12.899999999999999</v>
      </c>
      <c r="H65" s="38">
        <v>18.8</v>
      </c>
      <c r="I65" s="64">
        <v>19.8</v>
      </c>
      <c r="J65" s="64">
        <v>20.7</v>
      </c>
      <c r="K65" s="64">
        <f>21.7</f>
        <v>21.7</v>
      </c>
      <c r="L65" s="48" t="s">
        <v>59</v>
      </c>
      <c r="M65" s="61" t="s">
        <v>35</v>
      </c>
      <c r="N65" s="21"/>
    </row>
    <row r="66" spans="1:18" s="19" customFormat="1" ht="90.75" customHeight="1" x14ac:dyDescent="0.2">
      <c r="A66" s="22" t="s">
        <v>95</v>
      </c>
      <c r="B66" s="61" t="s">
        <v>97</v>
      </c>
      <c r="C66" s="22" t="s">
        <v>24</v>
      </c>
      <c r="D66" s="111" t="s">
        <v>149</v>
      </c>
      <c r="E66" s="62">
        <f>F66+G66+H66+I66+K66+J66</f>
        <v>77</v>
      </c>
      <c r="F66" s="37">
        <v>12</v>
      </c>
      <c r="G66" s="38">
        <v>30</v>
      </c>
      <c r="H66" s="38">
        <v>35</v>
      </c>
      <c r="I66" s="64">
        <v>0</v>
      </c>
      <c r="J66" s="64">
        <v>0</v>
      </c>
      <c r="K66" s="64">
        <v>0</v>
      </c>
      <c r="L66" s="48" t="s">
        <v>59</v>
      </c>
      <c r="M66" s="61" t="s">
        <v>96</v>
      </c>
      <c r="N66" s="20"/>
    </row>
    <row r="67" spans="1:18" s="19" customFormat="1" ht="19.5" customHeight="1" x14ac:dyDescent="0.2">
      <c r="A67" s="75"/>
      <c r="B67" s="76" t="s">
        <v>56</v>
      </c>
      <c r="C67" s="77"/>
      <c r="D67" s="78"/>
      <c r="E67" s="79">
        <f>SUM(E63:E66)</f>
        <v>74158.299999999988</v>
      </c>
      <c r="F67" s="68">
        <f t="shared" ref="F67:I67" si="13">SUM(F63:F66)</f>
        <v>11212.4</v>
      </c>
      <c r="G67" s="68">
        <f>SUM(G63:G66)</f>
        <v>12136.1</v>
      </c>
      <c r="H67" s="68">
        <f t="shared" si="13"/>
        <v>13467.999999999998</v>
      </c>
      <c r="I67" s="68">
        <f t="shared" si="13"/>
        <v>11845.199999999999</v>
      </c>
      <c r="J67" s="68">
        <f t="shared" ref="J67" si="14">SUM(J63:J66)</f>
        <v>12437.400000000001</v>
      </c>
      <c r="K67" s="68">
        <f>SUM(K63:K66)</f>
        <v>13059.2</v>
      </c>
      <c r="L67" s="54"/>
      <c r="M67" s="80"/>
      <c r="N67" s="20"/>
    </row>
    <row r="68" spans="1:18" ht="15.75" customHeight="1" x14ac:dyDescent="0.2">
      <c r="A68" s="78"/>
      <c r="B68" s="40" t="s">
        <v>29</v>
      </c>
      <c r="C68" s="78"/>
      <c r="D68" s="78"/>
      <c r="E68" s="68">
        <f>E63+E64+E65+E66</f>
        <v>74158.299999999988</v>
      </c>
      <c r="F68" s="68">
        <f t="shared" ref="F68:I68" si="15">F67</f>
        <v>11212.4</v>
      </c>
      <c r="G68" s="68">
        <f t="shared" si="15"/>
        <v>12136.1</v>
      </c>
      <c r="H68" s="68">
        <f t="shared" si="15"/>
        <v>13467.999999999998</v>
      </c>
      <c r="I68" s="68">
        <f t="shared" si="15"/>
        <v>11845.199999999999</v>
      </c>
      <c r="J68" s="68">
        <f t="shared" ref="J68" si="16">J67</f>
        <v>12437.400000000001</v>
      </c>
      <c r="K68" s="68">
        <f>K67</f>
        <v>13059.2</v>
      </c>
      <c r="L68" s="40"/>
      <c r="M68" s="81"/>
      <c r="N68" s="21"/>
    </row>
    <row r="69" spans="1:18" ht="16.5" customHeight="1" x14ac:dyDescent="0.2">
      <c r="A69" s="155" t="s">
        <v>112</v>
      </c>
      <c r="B69" s="155"/>
      <c r="C69" s="155"/>
      <c r="D69" s="155"/>
      <c r="E69" s="156"/>
      <c r="F69" s="155"/>
      <c r="G69" s="155"/>
      <c r="H69" s="155"/>
      <c r="I69" s="155"/>
      <c r="J69" s="155"/>
      <c r="K69" s="155"/>
      <c r="L69" s="155"/>
      <c r="M69" s="155"/>
      <c r="N69" s="21"/>
      <c r="R69" s="3" t="s">
        <v>49</v>
      </c>
    </row>
    <row r="70" spans="1:18" ht="51" customHeight="1" x14ac:dyDescent="0.2">
      <c r="A70" s="22" t="s">
        <v>17</v>
      </c>
      <c r="B70" s="61" t="s">
        <v>36</v>
      </c>
      <c r="C70" s="22" t="s">
        <v>24</v>
      </c>
      <c r="D70" s="137" t="s">
        <v>103</v>
      </c>
      <c r="E70" s="62">
        <f>F70+G70+H70+I70+K70+J70</f>
        <v>615.1</v>
      </c>
      <c r="F70" s="37">
        <v>335.6</v>
      </c>
      <c r="G70" s="112">
        <f>262.5+50-33</f>
        <v>279.5</v>
      </c>
      <c r="H70" s="112">
        <v>0</v>
      </c>
      <c r="I70" s="64">
        <v>0</v>
      </c>
      <c r="J70" s="64">
        <v>0</v>
      </c>
      <c r="K70" s="64">
        <v>0</v>
      </c>
      <c r="L70" s="48" t="s">
        <v>59</v>
      </c>
      <c r="M70" s="35" t="s">
        <v>84</v>
      </c>
      <c r="N70" s="21"/>
    </row>
    <row r="71" spans="1:18" ht="54" customHeight="1" x14ac:dyDescent="0.2">
      <c r="A71" s="22" t="s">
        <v>18</v>
      </c>
      <c r="B71" s="61" t="s">
        <v>37</v>
      </c>
      <c r="C71" s="22" t="s">
        <v>24</v>
      </c>
      <c r="D71" s="137" t="s">
        <v>103</v>
      </c>
      <c r="E71" s="62">
        <f>F71+G71+H71+I71+K71+J71</f>
        <v>2495.5</v>
      </c>
      <c r="F71" s="37">
        <f>2131-3</f>
        <v>2128</v>
      </c>
      <c r="G71" s="38">
        <v>367.5</v>
      </c>
      <c r="H71" s="112">
        <v>0</v>
      </c>
      <c r="I71" s="64">
        <v>0</v>
      </c>
      <c r="J71" s="64">
        <v>0</v>
      </c>
      <c r="K71" s="64">
        <v>0</v>
      </c>
      <c r="L71" s="31" t="s">
        <v>59</v>
      </c>
      <c r="M71" s="35" t="s">
        <v>84</v>
      </c>
      <c r="N71" s="21"/>
    </row>
    <row r="72" spans="1:18" s="19" customFormat="1" ht="49.5" customHeight="1" x14ac:dyDescent="0.2">
      <c r="A72" s="22" t="s">
        <v>19</v>
      </c>
      <c r="B72" s="82" t="s">
        <v>42</v>
      </c>
      <c r="C72" s="22" t="s">
        <v>24</v>
      </c>
      <c r="D72" s="111" t="s">
        <v>103</v>
      </c>
      <c r="E72" s="62">
        <f>F72+G72+H72+I72+K72+J72</f>
        <v>2828.4</v>
      </c>
      <c r="F72" s="51">
        <f>840+3</f>
        <v>843</v>
      </c>
      <c r="G72" s="32">
        <f>500+1285.4+200</f>
        <v>1985.4</v>
      </c>
      <c r="H72" s="129">
        <v>0</v>
      </c>
      <c r="I72" s="33">
        <v>0</v>
      </c>
      <c r="J72" s="33">
        <v>0</v>
      </c>
      <c r="K72" s="64">
        <v>0</v>
      </c>
      <c r="L72" s="48" t="s">
        <v>59</v>
      </c>
      <c r="M72" s="35" t="s">
        <v>84</v>
      </c>
      <c r="N72" s="20"/>
    </row>
    <row r="73" spans="1:18" s="19" customFormat="1" ht="49.5" customHeight="1" x14ac:dyDescent="0.2">
      <c r="A73" s="136" t="s">
        <v>144</v>
      </c>
      <c r="B73" s="134" t="s">
        <v>145</v>
      </c>
      <c r="C73" s="22" t="s">
        <v>24</v>
      </c>
      <c r="D73" s="25" t="s">
        <v>146</v>
      </c>
      <c r="E73" s="135">
        <f>SUM(F73:K73)</f>
        <v>5325.5999999999995</v>
      </c>
      <c r="F73" s="51">
        <v>0</v>
      </c>
      <c r="G73" s="32">
        <v>0</v>
      </c>
      <c r="H73" s="129">
        <v>1894.9</v>
      </c>
      <c r="I73" s="33">
        <v>1088.3</v>
      </c>
      <c r="J73" s="33">
        <v>1142.5999999999999</v>
      </c>
      <c r="K73" s="64">
        <v>1199.8</v>
      </c>
      <c r="L73" s="48" t="s">
        <v>59</v>
      </c>
      <c r="M73" s="35" t="s">
        <v>84</v>
      </c>
      <c r="N73" s="20"/>
    </row>
    <row r="74" spans="1:18" s="19" customFormat="1" ht="12" customHeight="1" x14ac:dyDescent="0.2">
      <c r="A74" s="75"/>
      <c r="B74" s="76" t="s">
        <v>57</v>
      </c>
      <c r="C74" s="77"/>
      <c r="D74" s="83"/>
      <c r="E74" s="79">
        <f t="shared" ref="E74:K74" si="17">SUM(E70:E73)</f>
        <v>11264.599999999999</v>
      </c>
      <c r="F74" s="68">
        <f t="shared" si="17"/>
        <v>3306.6</v>
      </c>
      <c r="G74" s="68">
        <f t="shared" si="17"/>
        <v>2632.4</v>
      </c>
      <c r="H74" s="68">
        <f t="shared" si="17"/>
        <v>1894.9</v>
      </c>
      <c r="I74" s="68">
        <f t="shared" si="17"/>
        <v>1088.3</v>
      </c>
      <c r="J74" s="68">
        <f t="shared" si="17"/>
        <v>1142.5999999999999</v>
      </c>
      <c r="K74" s="68">
        <f t="shared" si="17"/>
        <v>1199.8</v>
      </c>
      <c r="L74" s="84"/>
      <c r="M74" s="80"/>
      <c r="N74" s="20"/>
    </row>
    <row r="75" spans="1:18" ht="15.75" customHeight="1" x14ac:dyDescent="0.2">
      <c r="A75" s="78"/>
      <c r="B75" s="40" t="s">
        <v>29</v>
      </c>
      <c r="C75" s="78"/>
      <c r="D75" s="85"/>
      <c r="E75" s="68">
        <f t="shared" ref="E75:I75" si="18">E74</f>
        <v>11264.599999999999</v>
      </c>
      <c r="F75" s="68">
        <f t="shared" si="18"/>
        <v>3306.6</v>
      </c>
      <c r="G75" s="68">
        <f t="shared" si="18"/>
        <v>2632.4</v>
      </c>
      <c r="H75" s="68">
        <f t="shared" si="18"/>
        <v>1894.9</v>
      </c>
      <c r="I75" s="68">
        <f t="shared" si="18"/>
        <v>1088.3</v>
      </c>
      <c r="J75" s="68">
        <f t="shared" ref="J75" si="19">J74</f>
        <v>1142.5999999999999</v>
      </c>
      <c r="K75" s="68">
        <f>K74</f>
        <v>1199.8</v>
      </c>
      <c r="L75" s="86"/>
      <c r="M75" s="81"/>
      <c r="N75" s="21"/>
    </row>
    <row r="76" spans="1:18" ht="16.5" customHeight="1" x14ac:dyDescent="0.2">
      <c r="A76" s="189" t="s">
        <v>113</v>
      </c>
      <c r="B76" s="190"/>
      <c r="C76" s="190"/>
      <c r="D76" s="190"/>
      <c r="E76" s="191"/>
      <c r="F76" s="190"/>
      <c r="G76" s="190"/>
      <c r="H76" s="190"/>
      <c r="I76" s="190"/>
      <c r="J76" s="190"/>
      <c r="K76" s="190"/>
      <c r="L76" s="190"/>
      <c r="M76" s="192"/>
      <c r="N76" s="21"/>
    </row>
    <row r="77" spans="1:18" ht="93" customHeight="1" x14ac:dyDescent="0.2">
      <c r="A77" s="22" t="s">
        <v>44</v>
      </c>
      <c r="B77" s="31" t="s">
        <v>85</v>
      </c>
      <c r="C77" s="22" t="s">
        <v>29</v>
      </c>
      <c r="D77" s="111" t="s">
        <v>123</v>
      </c>
      <c r="E77" s="26">
        <f>F77+G77+H77+I77+K77+J77</f>
        <v>41197.799999999996</v>
      </c>
      <c r="F77" s="87">
        <v>5970</v>
      </c>
      <c r="G77" s="47">
        <v>6368.5</v>
      </c>
      <c r="H77" s="47">
        <v>7072.3</v>
      </c>
      <c r="I77" s="88">
        <v>6911</v>
      </c>
      <c r="J77" s="88">
        <v>7256.6</v>
      </c>
      <c r="K77" s="88">
        <f>7619.4</f>
        <v>7619.4</v>
      </c>
      <c r="L77" s="48" t="s">
        <v>59</v>
      </c>
      <c r="M77" s="31" t="s">
        <v>39</v>
      </c>
      <c r="N77" s="21"/>
    </row>
    <row r="78" spans="1:18" ht="93" customHeight="1" x14ac:dyDescent="0.2">
      <c r="A78" s="22" t="s">
        <v>60</v>
      </c>
      <c r="B78" s="31" t="s">
        <v>61</v>
      </c>
      <c r="C78" s="22" t="s">
        <v>29</v>
      </c>
      <c r="D78" s="111" t="s">
        <v>123</v>
      </c>
      <c r="E78" s="26">
        <f>F78+G78+H78+I78+K78+J78</f>
        <v>81847.600000000006</v>
      </c>
      <c r="F78" s="87">
        <v>12559.9</v>
      </c>
      <c r="G78" s="47">
        <f>13359.9</f>
        <v>13359.9</v>
      </c>
      <c r="H78" s="47">
        <v>12000</v>
      </c>
      <c r="I78" s="47">
        <v>13928.9</v>
      </c>
      <c r="J78" s="47">
        <v>14630.5</v>
      </c>
      <c r="K78" s="47">
        <v>15368.4</v>
      </c>
      <c r="L78" s="31" t="s">
        <v>59</v>
      </c>
      <c r="M78" s="31" t="s">
        <v>39</v>
      </c>
      <c r="N78" s="21"/>
    </row>
    <row r="79" spans="1:18" ht="12.75" customHeight="1" x14ac:dyDescent="0.2">
      <c r="A79" s="78"/>
      <c r="B79" s="81" t="s">
        <v>43</v>
      </c>
      <c r="C79" s="78"/>
      <c r="D79" s="85"/>
      <c r="E79" s="68">
        <f>E78+E77</f>
        <v>123045.4</v>
      </c>
      <c r="F79" s="68">
        <f t="shared" ref="F79:K79" si="20">SUM(F77:F78)</f>
        <v>18529.900000000001</v>
      </c>
      <c r="G79" s="68">
        <f t="shared" si="20"/>
        <v>19728.400000000001</v>
      </c>
      <c r="H79" s="68">
        <f t="shared" si="20"/>
        <v>19072.3</v>
      </c>
      <c r="I79" s="68">
        <f t="shared" si="20"/>
        <v>20839.900000000001</v>
      </c>
      <c r="J79" s="68">
        <f t="shared" si="20"/>
        <v>21887.1</v>
      </c>
      <c r="K79" s="68">
        <f t="shared" si="20"/>
        <v>22987.8</v>
      </c>
      <c r="L79" s="40"/>
      <c r="M79" s="81"/>
      <c r="N79" s="21"/>
    </row>
    <row r="80" spans="1:18" ht="15.75" customHeight="1" x14ac:dyDescent="0.2">
      <c r="A80" s="78"/>
      <c r="B80" s="40" t="s">
        <v>29</v>
      </c>
      <c r="C80" s="78"/>
      <c r="D80" s="85"/>
      <c r="E80" s="65">
        <f t="shared" ref="E80:I80" si="21">E79</f>
        <v>123045.4</v>
      </c>
      <c r="F80" s="68">
        <f t="shared" si="21"/>
        <v>18529.900000000001</v>
      </c>
      <c r="G80" s="68">
        <f t="shared" si="21"/>
        <v>19728.400000000001</v>
      </c>
      <c r="H80" s="68">
        <f t="shared" si="21"/>
        <v>19072.3</v>
      </c>
      <c r="I80" s="68">
        <f t="shared" si="21"/>
        <v>20839.900000000001</v>
      </c>
      <c r="J80" s="68">
        <f t="shared" ref="J80" si="22">J79</f>
        <v>21887.1</v>
      </c>
      <c r="K80" s="68">
        <f>K79</f>
        <v>22987.8</v>
      </c>
      <c r="L80" s="89"/>
      <c r="M80" s="81"/>
      <c r="N80" s="21"/>
    </row>
    <row r="81" spans="1:14" ht="15.75" customHeight="1" x14ac:dyDescent="0.2">
      <c r="A81" s="147" t="s">
        <v>114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9"/>
      <c r="N81" s="21"/>
    </row>
    <row r="82" spans="1:14" ht="49.5" customHeight="1" x14ac:dyDescent="0.2">
      <c r="A82" s="170" t="s">
        <v>115</v>
      </c>
      <c r="B82" s="144" t="s">
        <v>116</v>
      </c>
      <c r="C82" s="22" t="s">
        <v>29</v>
      </c>
      <c r="D82" s="137" t="s">
        <v>147</v>
      </c>
      <c r="E82" s="126">
        <f t="shared" ref="E82:E87" si="23">SUM(F82:K82)</f>
        <v>2110</v>
      </c>
      <c r="F82" s="112">
        <v>0</v>
      </c>
      <c r="G82" s="112">
        <v>1000</v>
      </c>
      <c r="H82" s="112">
        <v>1000</v>
      </c>
      <c r="I82" s="112">
        <v>0</v>
      </c>
      <c r="J82" s="112">
        <v>0</v>
      </c>
      <c r="K82" s="112">
        <v>110</v>
      </c>
      <c r="L82" s="144" t="s">
        <v>59</v>
      </c>
      <c r="M82" s="144" t="s">
        <v>120</v>
      </c>
      <c r="N82" s="21"/>
    </row>
    <row r="83" spans="1:14" ht="49.5" customHeight="1" x14ac:dyDescent="0.2">
      <c r="A83" s="172"/>
      <c r="B83" s="145"/>
      <c r="C83" s="22" t="s">
        <v>126</v>
      </c>
      <c r="D83" s="121" t="s">
        <v>104</v>
      </c>
      <c r="E83" s="126">
        <f t="shared" si="23"/>
        <v>3495</v>
      </c>
      <c r="F83" s="112">
        <v>0</v>
      </c>
      <c r="G83" s="112">
        <v>3495</v>
      </c>
      <c r="H83" s="112">
        <v>0</v>
      </c>
      <c r="I83" s="112">
        <v>0</v>
      </c>
      <c r="J83" s="112">
        <v>0</v>
      </c>
      <c r="K83" s="112">
        <v>0</v>
      </c>
      <c r="L83" s="145"/>
      <c r="M83" s="145"/>
      <c r="N83" s="21"/>
    </row>
    <row r="84" spans="1:14" ht="49.5" customHeight="1" x14ac:dyDescent="0.2">
      <c r="A84" s="171"/>
      <c r="B84" s="146"/>
      <c r="C84" s="15" t="s">
        <v>91</v>
      </c>
      <c r="D84" s="121" t="s">
        <v>104</v>
      </c>
      <c r="E84" s="126">
        <f t="shared" si="23"/>
        <v>11505</v>
      </c>
      <c r="F84" s="112">
        <v>0</v>
      </c>
      <c r="G84" s="112">
        <v>11505</v>
      </c>
      <c r="H84" s="112">
        <v>0</v>
      </c>
      <c r="I84" s="112">
        <v>0</v>
      </c>
      <c r="J84" s="112">
        <v>0</v>
      </c>
      <c r="K84" s="112">
        <v>0</v>
      </c>
      <c r="L84" s="146"/>
      <c r="M84" s="146"/>
      <c r="N84" s="21"/>
    </row>
    <row r="85" spans="1:14" ht="49.5" customHeight="1" x14ac:dyDescent="0.2">
      <c r="A85" s="22" t="s">
        <v>121</v>
      </c>
      <c r="B85" s="31" t="s">
        <v>122</v>
      </c>
      <c r="C85" s="22" t="s">
        <v>29</v>
      </c>
      <c r="D85" s="120" t="s">
        <v>148</v>
      </c>
      <c r="E85" s="126">
        <f t="shared" si="23"/>
        <v>70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70</v>
      </c>
      <c r="L85" s="31" t="s">
        <v>59</v>
      </c>
      <c r="M85" s="31" t="s">
        <v>120</v>
      </c>
      <c r="N85" s="21"/>
    </row>
    <row r="86" spans="1:14" ht="51" customHeight="1" x14ac:dyDescent="0.2">
      <c r="A86" s="22" t="s">
        <v>117</v>
      </c>
      <c r="B86" s="31" t="s">
        <v>118</v>
      </c>
      <c r="C86" s="22" t="s">
        <v>29</v>
      </c>
      <c r="D86" s="111" t="s">
        <v>147</v>
      </c>
      <c r="E86" s="126">
        <f t="shared" si="23"/>
        <v>1027.5</v>
      </c>
      <c r="F86" s="112">
        <v>0</v>
      </c>
      <c r="G86" s="112">
        <f>87.5+100</f>
        <v>187.5</v>
      </c>
      <c r="H86" s="112">
        <v>750</v>
      </c>
      <c r="I86" s="112">
        <v>0</v>
      </c>
      <c r="J86" s="112">
        <v>0</v>
      </c>
      <c r="K86" s="112">
        <v>90</v>
      </c>
      <c r="L86" s="31" t="s">
        <v>59</v>
      </c>
      <c r="M86" s="31" t="s">
        <v>120</v>
      </c>
      <c r="N86" s="21"/>
    </row>
    <row r="87" spans="1:14" ht="51" customHeight="1" x14ac:dyDescent="0.2">
      <c r="A87" s="22" t="s">
        <v>130</v>
      </c>
      <c r="B87" s="31" t="s">
        <v>131</v>
      </c>
      <c r="C87" s="22" t="s">
        <v>29</v>
      </c>
      <c r="D87" s="127" t="s">
        <v>132</v>
      </c>
      <c r="E87" s="126">
        <f t="shared" si="23"/>
        <v>312.8</v>
      </c>
      <c r="F87" s="112">
        <v>0</v>
      </c>
      <c r="G87" s="112">
        <v>0</v>
      </c>
      <c r="H87" s="112">
        <v>0</v>
      </c>
      <c r="I87" s="112">
        <v>99.2</v>
      </c>
      <c r="J87" s="112">
        <v>104.2</v>
      </c>
      <c r="K87" s="112">
        <v>109.4</v>
      </c>
      <c r="L87" s="31" t="s">
        <v>59</v>
      </c>
      <c r="M87" s="31" t="s">
        <v>120</v>
      </c>
      <c r="N87" s="21"/>
    </row>
    <row r="88" spans="1:14" ht="16.5" customHeight="1" x14ac:dyDescent="0.2">
      <c r="A88" s="113"/>
      <c r="B88" s="114" t="s">
        <v>119</v>
      </c>
      <c r="C88" s="113"/>
      <c r="D88" s="115"/>
      <c r="E88" s="116">
        <f t="shared" ref="E88:K88" si="24">SUM(E82:E87)</f>
        <v>18520.3</v>
      </c>
      <c r="F88" s="116">
        <f t="shared" si="24"/>
        <v>0</v>
      </c>
      <c r="G88" s="116">
        <f t="shared" si="24"/>
        <v>16187.5</v>
      </c>
      <c r="H88" s="116">
        <f t="shared" si="24"/>
        <v>1750</v>
      </c>
      <c r="I88" s="116">
        <f t="shared" si="24"/>
        <v>99.2</v>
      </c>
      <c r="J88" s="116">
        <f t="shared" si="24"/>
        <v>104.2</v>
      </c>
      <c r="K88" s="116">
        <f t="shared" si="24"/>
        <v>379.4</v>
      </c>
      <c r="L88" s="117"/>
      <c r="M88" s="118"/>
      <c r="N88" s="21"/>
    </row>
    <row r="89" spans="1:14" ht="16.5" customHeight="1" x14ac:dyDescent="0.2">
      <c r="A89" s="113"/>
      <c r="B89" s="114" t="s">
        <v>29</v>
      </c>
      <c r="C89" s="113"/>
      <c r="D89" s="115"/>
      <c r="E89" s="116">
        <f>E88-E90-E91</f>
        <v>3520.2999999999993</v>
      </c>
      <c r="F89" s="116">
        <f t="shared" ref="F89:I89" si="25">F88</f>
        <v>0</v>
      </c>
      <c r="G89" s="116">
        <f>G88-G90-G91</f>
        <v>1187.5</v>
      </c>
      <c r="H89" s="116">
        <f t="shared" si="25"/>
        <v>1750</v>
      </c>
      <c r="I89" s="116">
        <f t="shared" si="25"/>
        <v>99.2</v>
      </c>
      <c r="J89" s="116">
        <f t="shared" ref="J89" si="26">J88</f>
        <v>104.2</v>
      </c>
      <c r="K89" s="116">
        <f>SUM(K88)</f>
        <v>379.4</v>
      </c>
      <c r="L89" s="117"/>
      <c r="M89" s="118"/>
    </row>
    <row r="90" spans="1:14" ht="16.5" customHeight="1" x14ac:dyDescent="0.2">
      <c r="A90" s="113"/>
      <c r="B90" s="114" t="s">
        <v>126</v>
      </c>
      <c r="C90" s="113"/>
      <c r="D90" s="115"/>
      <c r="E90" s="116">
        <f>SUM(F90:K90)</f>
        <v>3495</v>
      </c>
      <c r="F90" s="116">
        <f t="shared" ref="F90:K91" si="27">F83</f>
        <v>0</v>
      </c>
      <c r="G90" s="116">
        <f t="shared" si="27"/>
        <v>3495</v>
      </c>
      <c r="H90" s="116">
        <f t="shared" si="27"/>
        <v>0</v>
      </c>
      <c r="I90" s="116">
        <f t="shared" si="27"/>
        <v>0</v>
      </c>
      <c r="J90" s="116">
        <f t="shared" si="27"/>
        <v>0</v>
      </c>
      <c r="K90" s="116">
        <f t="shared" si="27"/>
        <v>0</v>
      </c>
      <c r="L90" s="117"/>
      <c r="M90" s="118"/>
    </row>
    <row r="91" spans="1:14" ht="16.5" customHeight="1" x14ac:dyDescent="0.2">
      <c r="A91" s="113"/>
      <c r="B91" s="114" t="s">
        <v>91</v>
      </c>
      <c r="C91" s="113"/>
      <c r="D91" s="115"/>
      <c r="E91" s="116">
        <f>SUM(F91:K91)</f>
        <v>11505</v>
      </c>
      <c r="F91" s="116">
        <f t="shared" si="27"/>
        <v>0</v>
      </c>
      <c r="G91" s="116">
        <f t="shared" si="27"/>
        <v>11505</v>
      </c>
      <c r="H91" s="116">
        <f t="shared" si="27"/>
        <v>0</v>
      </c>
      <c r="I91" s="116">
        <f t="shared" si="27"/>
        <v>0</v>
      </c>
      <c r="J91" s="116">
        <f t="shared" si="27"/>
        <v>0</v>
      </c>
      <c r="K91" s="116">
        <f t="shared" si="27"/>
        <v>0</v>
      </c>
      <c r="L91" s="117"/>
      <c r="M91" s="118"/>
    </row>
    <row r="92" spans="1:14" ht="20.25" customHeight="1" x14ac:dyDescent="0.2">
      <c r="A92" s="90"/>
      <c r="B92" s="91" t="s">
        <v>58</v>
      </c>
      <c r="C92" s="92"/>
      <c r="D92" s="93"/>
      <c r="E92" s="119">
        <f t="shared" ref="E92:J92" si="28">E88+E79+E74+E67+E60+E52+E44+E32</f>
        <v>728413.1</v>
      </c>
      <c r="F92" s="119">
        <f t="shared" si="28"/>
        <v>127932.1</v>
      </c>
      <c r="G92" s="119">
        <f t="shared" si="28"/>
        <v>177579.69999999998</v>
      </c>
      <c r="H92" s="119">
        <f t="shared" si="28"/>
        <v>125206.09999999999</v>
      </c>
      <c r="I92" s="119">
        <f t="shared" si="28"/>
        <v>108755.6</v>
      </c>
      <c r="J92" s="119">
        <f t="shared" si="28"/>
        <v>92411.3</v>
      </c>
      <c r="K92" s="119">
        <f>SUM(K88,K79,K74,K67,K60,K52,K44,K32)</f>
        <v>96528.3</v>
      </c>
      <c r="L92" s="95"/>
      <c r="M92" s="138"/>
    </row>
    <row r="93" spans="1:14" ht="21.75" customHeight="1" x14ac:dyDescent="0.2">
      <c r="A93" s="96"/>
      <c r="B93" s="97" t="s">
        <v>29</v>
      </c>
      <c r="C93" s="96"/>
      <c r="D93" s="98"/>
      <c r="E93" s="94">
        <f>SUM(E92-E94-E95-E96)</f>
        <v>679308.4</v>
      </c>
      <c r="F93" s="99">
        <f>SUM(F92-F95-F96)</f>
        <v>114925.80000000002</v>
      </c>
      <c r="G93" s="94">
        <f>G92-G96-G94-G95</f>
        <v>143691.69999999998</v>
      </c>
      <c r="H93" s="94">
        <f>H92-H96</f>
        <v>124469.29999999999</v>
      </c>
      <c r="I93" s="94">
        <f t="shared" ref="I93:K93" si="29">I92-I96</f>
        <v>108018.8</v>
      </c>
      <c r="J93" s="94">
        <f t="shared" si="29"/>
        <v>91674.5</v>
      </c>
      <c r="K93" s="94">
        <f t="shared" si="29"/>
        <v>96528.3</v>
      </c>
      <c r="L93" s="25"/>
      <c r="M93" s="61"/>
    </row>
    <row r="94" spans="1:14" ht="21.75" customHeight="1" x14ac:dyDescent="0.2">
      <c r="A94" s="96"/>
      <c r="B94" s="97" t="s">
        <v>126</v>
      </c>
      <c r="C94" s="96"/>
      <c r="D94" s="98"/>
      <c r="E94" s="94">
        <f>SUM(F94:K94)</f>
        <v>3495</v>
      </c>
      <c r="F94" s="99">
        <f t="shared" ref="F94:K94" si="30">F90</f>
        <v>0</v>
      </c>
      <c r="G94" s="94">
        <f t="shared" si="30"/>
        <v>3495</v>
      </c>
      <c r="H94" s="94">
        <f t="shared" si="30"/>
        <v>0</v>
      </c>
      <c r="I94" s="94">
        <f t="shared" si="30"/>
        <v>0</v>
      </c>
      <c r="J94" s="94">
        <f t="shared" si="30"/>
        <v>0</v>
      </c>
      <c r="K94" s="94">
        <f t="shared" si="30"/>
        <v>0</v>
      </c>
      <c r="L94" s="25"/>
      <c r="M94" s="138"/>
    </row>
    <row r="95" spans="1:14" ht="24.75" customHeight="1" x14ac:dyDescent="0.2">
      <c r="A95" s="100"/>
      <c r="B95" s="101" t="s">
        <v>94</v>
      </c>
      <c r="C95" s="100"/>
      <c r="D95" s="102"/>
      <c r="E95" s="26">
        <f>E45</f>
        <v>27218.5</v>
      </c>
      <c r="F95" s="103">
        <f>F45</f>
        <v>12263.4</v>
      </c>
      <c r="G95" s="26">
        <f>G45</f>
        <v>14955.1</v>
      </c>
      <c r="H95" s="26">
        <v>0</v>
      </c>
      <c r="I95" s="26">
        <v>0</v>
      </c>
      <c r="J95" s="26">
        <v>0</v>
      </c>
      <c r="K95" s="26">
        <v>0</v>
      </c>
      <c r="L95" s="111"/>
      <c r="M95" s="61"/>
    </row>
    <row r="96" spans="1:14" ht="24.75" customHeight="1" x14ac:dyDescent="0.2">
      <c r="A96" s="104"/>
      <c r="B96" s="105" t="s">
        <v>91</v>
      </c>
      <c r="C96" s="104"/>
      <c r="D96" s="106"/>
      <c r="E96" s="107">
        <f>SUM(F96:K96)</f>
        <v>18391.199999999997</v>
      </c>
      <c r="F96" s="108">
        <f t="shared" ref="F96:K96" si="31">F91+F46+F34</f>
        <v>742.9</v>
      </c>
      <c r="G96" s="108">
        <f t="shared" si="31"/>
        <v>15437.9</v>
      </c>
      <c r="H96" s="108">
        <f t="shared" si="31"/>
        <v>736.8</v>
      </c>
      <c r="I96" s="108">
        <f t="shared" si="31"/>
        <v>736.8</v>
      </c>
      <c r="J96" s="108">
        <f t="shared" si="31"/>
        <v>736.8</v>
      </c>
      <c r="K96" s="108">
        <f t="shared" si="31"/>
        <v>0</v>
      </c>
      <c r="L96" s="109"/>
      <c r="M96" s="109"/>
    </row>
    <row r="97" spans="1:13" ht="21.75" customHeight="1" x14ac:dyDescent="0.2"/>
    <row r="98" spans="1:13" ht="21.75" customHeight="1" x14ac:dyDescent="0.2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</row>
    <row r="99" spans="1:13" ht="21.75" customHeight="1" x14ac:dyDescent="0.2"/>
    <row r="100" spans="1:13" ht="21.75" customHeight="1" x14ac:dyDescent="0.2"/>
    <row r="101" spans="1:13" ht="21.75" customHeight="1" x14ac:dyDescent="0.2"/>
    <row r="102" spans="1:13" ht="21.75" customHeight="1" x14ac:dyDescent="0.2"/>
    <row r="103" spans="1:13" ht="21.75" customHeight="1" x14ac:dyDescent="0.2"/>
    <row r="104" spans="1:13" ht="21.75" customHeight="1" x14ac:dyDescent="0.2"/>
    <row r="105" spans="1:13" ht="21.75" customHeight="1" x14ac:dyDescent="0.2"/>
    <row r="106" spans="1:13" ht="21.75" customHeight="1" x14ac:dyDescent="0.2"/>
    <row r="107" spans="1:13" ht="37.5" customHeight="1" x14ac:dyDescent="0.2"/>
    <row r="108" spans="1:13" ht="76.5" customHeight="1" x14ac:dyDescent="0.2"/>
    <row r="109" spans="1:13" ht="44.25" customHeight="1" x14ac:dyDescent="0.2"/>
    <row r="110" spans="1:13" s="19" customFormat="1" ht="21.75" customHeight="1" x14ac:dyDescent="0.2">
      <c r="A110" s="3"/>
      <c r="B110" s="3"/>
      <c r="C110" s="3"/>
      <c r="D110" s="3"/>
      <c r="E110" s="3"/>
      <c r="F110" s="3"/>
      <c r="G110" s="3"/>
      <c r="H110" s="18"/>
      <c r="I110" s="18"/>
      <c r="J110" s="18"/>
      <c r="K110" s="18"/>
      <c r="L110" s="3"/>
      <c r="M110" s="3"/>
    </row>
    <row r="111" spans="1:13" ht="25.5" customHeight="1" x14ac:dyDescent="0.2"/>
    <row r="112" spans="1:13" ht="33" customHeight="1" x14ac:dyDescent="0.2"/>
    <row r="113" ht="42.75" customHeight="1" x14ac:dyDescent="0.2"/>
    <row r="114" ht="13.5" customHeight="1" x14ac:dyDescent="0.2"/>
    <row r="115" ht="42.75" customHeight="1" x14ac:dyDescent="0.2"/>
    <row r="116" ht="20.100000000000001" customHeight="1" x14ac:dyDescent="0.2"/>
  </sheetData>
  <mergeCells count="53">
    <mergeCell ref="O62:R62"/>
    <mergeCell ref="O25:S25"/>
    <mergeCell ref="O35:S35"/>
    <mergeCell ref="G3:M3"/>
    <mergeCell ref="A76:M76"/>
    <mergeCell ref="A54:M54"/>
    <mergeCell ref="L38:L40"/>
    <mergeCell ref="A62:M62"/>
    <mergeCell ref="O42:S42"/>
    <mergeCell ref="A69:M69"/>
    <mergeCell ref="O18:R18"/>
    <mergeCell ref="O19:R19"/>
    <mergeCell ref="O23:S23"/>
    <mergeCell ref="A17:M17"/>
    <mergeCell ref="L21:L22"/>
    <mergeCell ref="M21:M22"/>
    <mergeCell ref="G1:M1"/>
    <mergeCell ref="G4:M4"/>
    <mergeCell ref="A13:M13"/>
    <mergeCell ref="L14:L15"/>
    <mergeCell ref="E14:E15"/>
    <mergeCell ref="D14:D15"/>
    <mergeCell ref="B14:B15"/>
    <mergeCell ref="F14:K14"/>
    <mergeCell ref="G2:M2"/>
    <mergeCell ref="A10:M10"/>
    <mergeCell ref="A11:M11"/>
    <mergeCell ref="A12:M12"/>
    <mergeCell ref="L5:M8"/>
    <mergeCell ref="A98:M98"/>
    <mergeCell ref="A48:M48"/>
    <mergeCell ref="A35:M35"/>
    <mergeCell ref="M14:M15"/>
    <mergeCell ref="C14:C15"/>
    <mergeCell ref="A14:A15"/>
    <mergeCell ref="M38:M40"/>
    <mergeCell ref="A38:A40"/>
    <mergeCell ref="B38:B40"/>
    <mergeCell ref="A27:A28"/>
    <mergeCell ref="B27:B28"/>
    <mergeCell ref="A21:A22"/>
    <mergeCell ref="B21:B22"/>
    <mergeCell ref="L27:L28"/>
    <mergeCell ref="M27:M28"/>
    <mergeCell ref="A82:A84"/>
    <mergeCell ref="B82:B84"/>
    <mergeCell ref="M82:M84"/>
    <mergeCell ref="L82:L84"/>
    <mergeCell ref="A81:M81"/>
    <mergeCell ref="A29:A30"/>
    <mergeCell ref="B29:B30"/>
    <mergeCell ref="L29:L30"/>
    <mergeCell ref="M29:M30"/>
  </mergeCells>
  <phoneticPr fontId="0" type="noConversion"/>
  <pageMargins left="0.23622047244094491" right="0" top="0.59055118110236227" bottom="0.74803149606299213" header="0.74803149606299213" footer="0.51181102362204722"/>
  <pageSetup paperSize="9" scale="91" fitToHeight="7" orientation="landscape" r:id="rId1"/>
  <headerFooter alignWithMargins="0"/>
  <rowBreaks count="5" manualBreakCount="5">
    <brk id="24" max="12" man="1"/>
    <brk id="39" max="12" man="1"/>
    <brk id="55" max="12" man="1"/>
    <brk id="68" max="12" man="1"/>
    <brk id="8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2018-12-29T05:35:09Z</cp:lastPrinted>
  <dcterms:created xsi:type="dcterms:W3CDTF">1996-10-08T23:32:33Z</dcterms:created>
  <dcterms:modified xsi:type="dcterms:W3CDTF">2018-12-29T08:38:40Z</dcterms:modified>
</cp:coreProperties>
</file>